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M" sheetId="1" r:id="rId1"/>
    <sheet name="Costs" sheetId="2" r:id="rId2"/>
    <sheet name="Colors" sheetId="3" r:id="rId3"/>
  </sheets>
  <definedNames>
    <definedName name="BoardQty" localSheetId="1">'Costs'!$H$2</definedName>
    <definedName name="_xlnm.Print_Titles" localSheetId="0">BoM!$9:$9</definedName>
    <definedName name="PURCHASE_DESCRIPTION" localSheetId="1">'Costs'!$H$27</definedName>
    <definedName name="TotalCost" localSheetId="1">'Costs'!$H$4</definedName>
    <definedName name="USD_EUR" localSheetId="1">'Costs'!$C$26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4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4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9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9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9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9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9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9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9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9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9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9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9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9" authorId="0">
      <text>
        <r>
          <rPr>
            <sz val="8"/>
            <color indexed="81"/>
            <rFont val="Tahoma"/>
            <family val="2"/>
          </rPr>
          <t>Minimum Order Quantity. You must buy at least this ammount of components.</t>
        </r>
      </text>
    </comment>
    <comment ref="M9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9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I10" authorId="0">
      <text>
        <r>
          <rPr>
            <sz val="8"/>
            <color indexed="81"/>
            <rFont val="Tahoma"/>
            <family val="2"/>
          </rPr>
          <t>12977 Auf Lager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€0.84      €0.84
    10   €0.72      €7.24
    25   €0.67     €16.78
   100   €0.60     €60.10
   500   €0.53    €263.50
  1000   €0.48    €482.00
  2500   €0.45  €1,135.00
  5000   €0.43  €2,170.00</t>
        </r>
      </text>
    </comment>
    <comment ref="N10" authorId="0">
      <text>
        <r>
          <rPr>
            <sz val="8"/>
            <color indexed="81"/>
            <rFont val="Tahoma"/>
            <family val="2"/>
          </rPr>
          <t>Desc: Knopfzellen-Batteriehalter THM COIN CELL CLIP</t>
        </r>
      </text>
    </comment>
    <comment ref="I12" authorId="0">
      <text>
        <r>
          <rPr>
            <sz val="8"/>
            <color indexed="81"/>
            <rFont val="Tahoma"/>
            <family val="2"/>
          </rPr>
          <t>This part is listed but is not stocked.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€0.10      €0.10
    10   €0.04      €0.40
   100   €0.02      €2.30
   500   €0.02      €9.00
  1000   €0.01     €15.00
  2500   €0.01     €35.00
  5000   €0.01     €60.00
 10000   €0.01    €110.00
 25000   €0.01    €225.00
 50000   €0.01    €450.00</t>
        </r>
      </text>
    </comment>
    <comment ref="N12" authorId="0">
      <text>
        <r>
          <rPr>
            <sz val="8"/>
            <color indexed="81"/>
            <rFont val="Tahoma"/>
            <family val="2"/>
          </rPr>
          <t>Desc: Kondensator aus mehreren Keramikschichten MLCC - SMD/SMT KGM05CR71H104KN NEW GLOBAL PN 50V 0.1uF A 581-KGM05CR71H104KN</t>
        </r>
      </text>
    </comment>
    <comment ref="I13" authorId="0">
      <text>
        <r>
          <rPr>
            <sz val="8"/>
            <color indexed="81"/>
            <rFont val="Tahoma"/>
            <family val="2"/>
          </rPr>
          <t>4633 Auf Lager</t>
        </r>
      </text>
    </comment>
    <comment ref="K13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€1.03      €1.03
    10   €0.73      €7.28
   100   €0.54     €54.30
   500   €0.46    €230.00
  1000   €0.43    €433.00
  2000   €0.41    €820.00
  4000   €0.38  €1,520.00
  8000   €0.35  €2,840.00
 24000   €0.35  €8,496.00</t>
        </r>
      </text>
    </comment>
    <comment ref="N13" authorId="0">
      <text>
        <r>
          <rPr>
            <sz val="8"/>
            <color indexed="81"/>
            <rFont val="Tahoma"/>
            <family val="2"/>
          </rPr>
          <t>Desc: Einfarbige LEDs leds Top Mt InGaN Green</t>
        </r>
      </text>
    </comment>
    <comment ref="I14" authorId="0">
      <text>
        <r>
          <rPr>
            <sz val="8"/>
            <color indexed="81"/>
            <rFont val="Tahoma"/>
            <family val="2"/>
          </rPr>
          <t>46295 Auf Lager</t>
        </r>
      </text>
    </comment>
    <comment ref="K14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€0.84      €0.84
    10   €0.71      €7.12
   100   €0.68     €67.90
   500   €0.62    €309.00
  1000   €0.59    €595.00
  2500   €0.57  €1,417.50
  5000   €0.54  €2,690.00
 10000   €0.52  €5,190.00</t>
        </r>
      </text>
    </comment>
    <comment ref="N14" authorId="0">
      <text>
        <r>
          <rPr>
            <sz val="8"/>
            <color indexed="81"/>
            <rFont val="Tahoma"/>
            <family val="2"/>
          </rPr>
          <t>Desc: Sensoren für Umgebungslicht Digital Ambient Light Sensor</t>
        </r>
      </text>
    </comment>
    <comment ref="I15" authorId="0">
      <text>
        <r>
          <rPr>
            <sz val="8"/>
            <color indexed="81"/>
            <rFont val="Tahoma"/>
            <family val="2"/>
          </rPr>
          <t>5538 Auf Lager</t>
        </r>
      </text>
    </comment>
    <comment ref="K15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€7.44      €7.44
     5   €6.73     €33.65
    10   €6.46     €64.60
    25   €6.14    €153.50
    50   €5.93    €296.50
   100   €5.72    €572.00
   500   €5.59  €2,795.00
  1000   €4.84  €4,840.00
  6000   €4.84 €29,040.00</t>
        </r>
      </text>
    </comment>
    <comment ref="N15" authorId="0">
      <text>
        <r>
          <rPr>
            <sz val="8"/>
            <color indexed="81"/>
            <rFont val="Tahoma"/>
            <family val="2"/>
          </rPr>
          <t>Desc: Luftqualitätssensoren Combined gas, humidity, pressure and temperature sensor</t>
        </r>
      </text>
    </comment>
    <comment ref="I16" authorId="0">
      <text>
        <r>
          <rPr>
            <sz val="8"/>
            <color indexed="81"/>
            <rFont val="Tahoma"/>
            <family val="2"/>
          </rPr>
          <t>4663 Auf Lager</t>
        </r>
      </text>
    </comment>
    <comment ref="K16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€3.66      €3.66
  1000   €3.55  €3,550.00</t>
        </r>
      </text>
    </comment>
    <comment ref="N16" authorId="0">
      <text>
        <r>
          <rPr>
            <sz val="8"/>
            <color indexed="81"/>
            <rFont val="Tahoma"/>
            <family val="2"/>
          </rPr>
          <t>Desc: Multiprotokoll-Module Bluetooth Module, BL54L15, Bluetooth LE, Trace ANT, Cut Tape (Nordic nRF54L15)</t>
        </r>
      </text>
    </comment>
    <comment ref="I17" authorId="0">
      <text>
        <r>
          <rPr>
            <sz val="8"/>
            <color indexed="81"/>
            <rFont val="Tahoma"/>
            <family val="2"/>
          </rPr>
          <t>98 Auf Lager</t>
        </r>
      </text>
    </comment>
    <comment ref="K17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€0.29      €0.29
    10   €0.18      €1.78
   100   €0.11     €11.20
   500   €0.08     €41.50
  1000   €0.07     €71.00
  3000   €0.05    €144.00
  6000   €0.04    €264.00
  9000   €0.04    €387.00</t>
        </r>
      </text>
    </comment>
    <comment ref="N17" authorId="0">
      <text>
        <r>
          <rPr>
            <sz val="8"/>
            <color indexed="81"/>
            <rFont val="Tahoma"/>
            <family val="2"/>
          </rPr>
          <t>Desc: MOSFETs SOT-23 P-CH ENHANCE</t>
        </r>
      </text>
    </comment>
    <comment ref="I18" authorId="0">
      <text>
        <r>
          <rPr>
            <sz val="8"/>
            <color indexed="81"/>
            <rFont val="Tahoma"/>
            <family val="2"/>
          </rPr>
          <t>256434 Auf Lager</t>
        </r>
      </text>
    </comment>
    <comment ref="K18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€0.09      €0.09
    10   €0.02      €0.17
   100   €0.01      €1.50
   250   €0.01      €3.00
   500   €0.01      €5.50
  1000   €0.01      €9.00
  5000   €0.01     €30.00
 10000   €0.01     €50.00
 25000   €0.00    €100.00</t>
        </r>
      </text>
    </comment>
    <comment ref="N18" authorId="0">
      <text>
        <r>
          <rPr>
            <sz val="8"/>
            <color indexed="81"/>
            <rFont val="Tahoma"/>
            <family val="2"/>
          </rPr>
          <t>Desc: Dickfilmwiderstände - SMD ResA-AS 0805 0R Jumper 125mW</t>
        </r>
      </text>
    </comment>
    <comment ref="I19" authorId="0">
      <text>
        <r>
          <rPr>
            <sz val="8"/>
            <color indexed="81"/>
            <rFont val="Tahoma"/>
            <family val="2"/>
          </rPr>
          <t>1933143 Auf Lager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€0.09      €0.09
    10   €0.01      €0.07
   100   €0.00      €0.40
   250   €0.00      €0.75
  5000   €0.00     €10.00
 10000   €0.00     €10.00</t>
        </r>
      </text>
    </comment>
    <comment ref="N19" authorId="0">
      <text>
        <r>
          <rPr>
            <sz val="8"/>
            <color indexed="81"/>
            <rFont val="Tahoma"/>
            <family val="2"/>
          </rPr>
          <t>Desc: Dickfilmwiderstände - SMD 220 OHM 5%</t>
        </r>
      </text>
    </comment>
    <comment ref="I20" authorId="0">
      <text>
        <r>
          <rPr>
            <sz val="8"/>
            <color indexed="81"/>
            <rFont val="Tahoma"/>
            <family val="2"/>
          </rPr>
          <t>244366 Auf Lager</t>
        </r>
      </text>
    </comment>
    <comment ref="K20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€0.09      €0.09
    10   €0.01      €0.06
   100   €0.00      €0.40
  1000   €0.00      €3.00
 10000   €0.00     €10.00</t>
        </r>
      </text>
    </comment>
    <comment ref="N20" authorId="0">
      <text>
        <r>
          <rPr>
            <sz val="8"/>
            <color indexed="81"/>
            <rFont val="Tahoma"/>
            <family val="2"/>
          </rPr>
          <t>Desc: Dickfilmwiderstände - SMD General Purpose Chip Resistor 0402, 1.8kOhms, 1%, 1/16W</t>
        </r>
      </text>
    </comment>
    <comment ref="I21" authorId="0">
      <text>
        <r>
          <rPr>
            <sz val="8"/>
            <color indexed="81"/>
            <rFont val="Tahoma"/>
            <family val="2"/>
          </rPr>
          <t>39308 Auf Lager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€0.09      €0.09
    10   €0.05      €0.52
   100   €0.05      €5.00
   250   €0.05     €12.00
   500   €0.05     €23.00
  1000   €0.04     €40.00
 10000   €0.04    €350.00</t>
        </r>
      </text>
    </comment>
    <comment ref="N21" authorId="0">
      <text>
        <r>
          <rPr>
            <sz val="8"/>
            <color indexed="81"/>
            <rFont val="Tahoma"/>
            <family val="2"/>
          </rPr>
          <t>Desc: Dünnfilmwiderstände - SMD 1/16W 2.2K ohm .1% 25ppm</t>
        </r>
      </text>
    </comment>
    <comment ref="I22" authorId="0">
      <text>
        <r>
          <rPr>
            <sz val="8"/>
            <color indexed="81"/>
            <rFont val="Tahoma"/>
            <family val="2"/>
          </rPr>
          <t>15173 Auf Lager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€0.09      €0.09
    10   €0.05      €0.50
   100   €0.05      €4.80
   250   €0.05     €11.75
   500   €0.04     €20.50
  1000   €0.04     €40.00
 10000   €0.04    €390.00</t>
        </r>
      </text>
    </comment>
    <comment ref="N22" authorId="0">
      <text>
        <r>
          <rPr>
            <sz val="8"/>
            <color indexed="81"/>
            <rFont val="Tahoma"/>
            <family val="2"/>
          </rPr>
          <t>Desc: Dünnfilmwiderstände - SMD 1/16W 8.2K ohm .1% 25ppm</t>
        </r>
      </text>
    </comment>
    <comment ref="I23" authorId="0">
      <text>
        <r>
          <rPr>
            <sz val="8"/>
            <color indexed="81"/>
            <rFont val="Tahoma"/>
            <family val="2"/>
          </rPr>
          <t>2365948 Auf Lager</t>
        </r>
      </text>
    </comment>
    <comment ref="K23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€0.09      €0.09
    10   €0.00      €0.03
 10000   €0.00     €10.00</t>
        </r>
      </text>
    </comment>
    <comment ref="N23" authorId="0">
      <text>
        <r>
          <rPr>
            <sz val="8"/>
            <color indexed="81"/>
            <rFont val="Tahoma"/>
            <family val="2"/>
          </rPr>
          <t>Desc: Dickfilmwiderstände - SMD General Purpose Chip Resistor 0402, 100kOhms, 1%, 1/16W</t>
        </r>
      </text>
    </comment>
    <comment ref="I24" authorId="0">
      <text>
        <r>
          <rPr>
            <sz val="8"/>
            <color indexed="81"/>
            <rFont val="Tahoma"/>
            <family val="2"/>
          </rPr>
          <t>3411 Auf Lager</t>
        </r>
      </text>
    </comment>
    <comment ref="K24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1   €0.46      €0.46
    10   €0.45      €4.52
    50   €0.42     €21.00
   100   €0.38     €38.20
   400   €0.35    €138.80
   800   €0.30    €241.60</t>
        </r>
      </text>
    </comment>
    <comment ref="N24" authorId="0">
      <text>
        <r>
          <rPr>
            <sz val="8"/>
            <color indexed="81"/>
            <rFont val="Tahoma"/>
            <family val="2"/>
          </rPr>
          <t>Desc: Sensorschalter Tact Switch SMT 9.5mm</t>
        </r>
      </text>
    </comment>
    <comment ref="G2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<sst xmlns="http://schemas.openxmlformats.org/spreadsheetml/2006/main" count="302" uniqueCount="176">
  <si>
    <t>Row</t>
  </si>
  <si>
    <t>Quantity Per PCB</t>
  </si>
  <si>
    <t>References</t>
  </si>
  <si>
    <t>manf</t>
  </si>
  <si>
    <t>manf#</t>
  </si>
  <si>
    <t>Datasheet</t>
  </si>
  <si>
    <t>Footprint</t>
  </si>
  <si>
    <t>Description</t>
  </si>
  <si>
    <t>1</t>
  </si>
  <si>
    <t>BT101</t>
  </si>
  <si>
    <t>Keystone</t>
  </si>
  <si>
    <t>3039</t>
  </si>
  <si>
    <t>https://www.mouser.de/datasheet/3/201/1/3039.pdf</t>
  </si>
  <si>
    <t>Single-cell battery</t>
  </si>
  <si>
    <t>2</t>
  </si>
  <si>
    <t>C103</t>
  </si>
  <si>
    <t>Murata Electronics</t>
  </si>
  <si>
    <t>GCM1555C2A102JE02D</t>
  </si>
  <si>
    <t>https://search.murata.co.jp/Ceramy/image/img/A01X/G101/ENG/GCM1555C2A102JE02-01A.pdf</t>
  </si>
  <si>
    <t>C_0402_1005Metric_Pad0.74x0.62mm_HandSolder</t>
  </si>
  <si>
    <t>Unpolarized capacitor</t>
  </si>
  <si>
    <t>3</t>
  </si>
  <si>
    <t>5</t>
  </si>
  <si>
    <t>C101 C102 C104 C105 C106</t>
  </si>
  <si>
    <t>KYOCERA AVX</t>
  </si>
  <si>
    <t>04025C104KAT4A</t>
  </si>
  <si>
    <t>https://www.mouser.de/datasheet/2/40/KGM_X7R-3223212.pdf</t>
  </si>
  <si>
    <t/>
  </si>
  <si>
    <t>4</t>
  </si>
  <si>
    <t>D101</t>
  </si>
  <si>
    <t>Broadcom / Avago</t>
  </si>
  <si>
    <t>HSMQ-C170-T0000</t>
  </si>
  <si>
    <t>https://www.mouser.de/datasheet/2/678/hsmq_c170_t0000_ds100-2498198.pdf</t>
  </si>
  <si>
    <t>LED_0805_2012Metric_Pad1.15x1.40mm_HandSolder</t>
  </si>
  <si>
    <t>Light emitting diode</t>
  </si>
  <si>
    <t>IC102</t>
  </si>
  <si>
    <t>APDS-9306-065</t>
  </si>
  <si>
    <t>https://docs.broadcom.com/docs/AV02-4755EN</t>
  </si>
  <si>
    <t>Broadcom_DFN-6_2x2mm_P0.65mm</t>
  </si>
  <si>
    <t>6</t>
  </si>
  <si>
    <t>IC103</t>
  </si>
  <si>
    <t>Bosch</t>
  </si>
  <si>
    <t>BME688</t>
  </si>
  <si>
    <t>https://www.bosch-sensortec.com/media/boschsensortec/downloads/datasheets/bst-bme688-ds000.pdf</t>
  </si>
  <si>
    <t>Bosch_LGA-8_3x3mm_P0.8mm_ClockwisePinNumbering</t>
  </si>
  <si>
    <t>4-in-1 sensor, gas, humidity, pressure, temperature, I2C and SPI interface, 1.71-3.6V, LGA-8</t>
  </si>
  <si>
    <t>7</t>
  </si>
  <si>
    <t>M101</t>
  </si>
  <si>
    <t>Ezurio</t>
  </si>
  <si>
    <t>453-00001C</t>
  </si>
  <si>
    <t>https://www.ezurio.com/documentation/datasheet-bl54l15-series</t>
  </si>
  <si>
    <t>BL54L15</t>
  </si>
  <si>
    <t>nRFL15 module</t>
  </si>
  <si>
    <t>8</t>
  </si>
  <si>
    <t>Q101</t>
  </si>
  <si>
    <t>onsemi / Fairchild</t>
  </si>
  <si>
    <t>BSS84</t>
  </si>
  <si>
    <t>https://www.mouser.de/datasheet/2/308/1/BSS84_D-2310226.pdf</t>
  </si>
  <si>
    <t>SOT-23-3</t>
  </si>
  <si>
    <t>-0.13A Id, -50V Vds, P-Channel MOSFET, SOT-23</t>
  </si>
  <si>
    <t>9</t>
  </si>
  <si>
    <t>R102</t>
  </si>
  <si>
    <t>Bourns</t>
  </si>
  <si>
    <t>CR0805AJ/-000EAS</t>
  </si>
  <si>
    <t>https://www.mouser.de/datasheet/2/54/cr_a_as-1858644.pdf</t>
  </si>
  <si>
    <t>R_0805_2012Metric_Pad1.20x1.40mm_HandSolder</t>
  </si>
  <si>
    <t>Resistor</t>
  </si>
  <si>
    <t>10</t>
  </si>
  <si>
    <t>R103</t>
  </si>
  <si>
    <t>CR0402-JW-221GLF</t>
  </si>
  <si>
    <t>https://www.mouser.de/datasheet/2/54/cr-1858361.pdf</t>
  </si>
  <si>
    <t>R_0402_1005Metric_Pad0.72x0.64mm_HandSolder</t>
  </si>
  <si>
    <t>11</t>
  </si>
  <si>
    <t>R104 R105</t>
  </si>
  <si>
    <t>YAGEO</t>
  </si>
  <si>
    <t>RC0402FR-071K8L</t>
  </si>
  <si>
    <t>https://www.mouser.de/datasheet/2/447/YAGEO_PYu_RC_Group_51_RoHS_L_12-3313492.pdf</t>
  </si>
  <si>
    <t>12</t>
  </si>
  <si>
    <t>R109</t>
  </si>
  <si>
    <t>RT0402BRD072K2L</t>
  </si>
  <si>
    <t>https://www.mouser.de/datasheet/2/447/PYu_RT_1_to_0_01_RoHS_L_15-3461507.pdf</t>
  </si>
  <si>
    <t>Resistor 62.5 mW 0.1</t>
  </si>
  <si>
    <t>13</t>
  </si>
  <si>
    <t>R108</t>
  </si>
  <si>
    <t>Yageo</t>
  </si>
  <si>
    <t>RT0402BRD078K2L</t>
  </si>
  <si>
    <t>Resistor 62.5 mW 0.1%</t>
  </si>
  <si>
    <t>14</t>
  </si>
  <si>
    <t>R101</t>
  </si>
  <si>
    <t>RC0402FR-07100KL</t>
  </si>
  <si>
    <t>15</t>
  </si>
  <si>
    <t>SW101</t>
  </si>
  <si>
    <t>Wurth Elektronik</t>
  </si>
  <si>
    <t>430182095816</t>
  </si>
  <si>
    <t>https://www.we-online.com/components/products/datasheet/430182130816.pdf</t>
  </si>
  <si>
    <t>WS-TASV-6x6</t>
  </si>
  <si>
    <t>Push button switch, generic, two pins</t>
  </si>
  <si>
    <t>Bill of Materials</t>
  </si>
  <si>
    <t>Schematic:</t>
  </si>
  <si>
    <t>BeeLight</t>
  </si>
  <si>
    <t>Variant:</t>
  </si>
  <si>
    <t>PRELIMINARY</t>
  </si>
  <si>
    <t>Revision:</t>
  </si>
  <si>
    <t>Date:</t>
  </si>
  <si>
    <t>2025-06-05</t>
  </si>
  <si>
    <t>KiCad Version:</t>
  </si>
  <si>
    <t>9.0.7+1</t>
  </si>
  <si>
    <t>Component Groups:</t>
  </si>
  <si>
    <t>Component Count:</t>
  </si>
  <si>
    <t>20 (19 SMD/ 1 THT)</t>
  </si>
  <si>
    <t>Fitted Components:</t>
  </si>
  <si>
    <t>Number of PCBs:</t>
  </si>
  <si>
    <t>Total Components:</t>
  </si>
  <si>
    <t>Global Part Info</t>
  </si>
  <si>
    <t>Value</t>
  </si>
  <si>
    <t>Manf</t>
  </si>
  <si>
    <t>Manf#</t>
  </si>
  <si>
    <t>Build Quantity</t>
  </si>
  <si>
    <t>Unit$</t>
  </si>
  <si>
    <t>Ext$</t>
  </si>
  <si>
    <t>Battery_Cell</t>
  </si>
  <si>
    <t>1n</t>
  </si>
  <si>
    <t>100n</t>
  </si>
  <si>
    <t>IDENTIFY</t>
  </si>
  <si>
    <t>0R</t>
  </si>
  <si>
    <t>220R</t>
  </si>
  <si>
    <t>1k8</t>
  </si>
  <si>
    <t>2k2</t>
  </si>
  <si>
    <t>8k2</t>
  </si>
  <si>
    <t>100k</t>
  </si>
  <si>
    <t>JOIN</t>
  </si>
  <si>
    <t>Mouser</t>
  </si>
  <si>
    <t>Avail</t>
  </si>
  <si>
    <t>Purch</t>
  </si>
  <si>
    <t>MOQ</t>
  </si>
  <si>
    <t>Cat#</t>
  </si>
  <si>
    <t>534-3039</t>
  </si>
  <si>
    <t>581-04025C104KAT4A</t>
  </si>
  <si>
    <t>NonStk</t>
  </si>
  <si>
    <t>630-HSMQ-C170-T0000</t>
  </si>
  <si>
    <t>630-APDS-9306-065</t>
  </si>
  <si>
    <t>262-BME688</t>
  </si>
  <si>
    <t>239-453-00001C</t>
  </si>
  <si>
    <t>512-BSS84</t>
  </si>
  <si>
    <t>652-CR0805AJ/-000EAS</t>
  </si>
  <si>
    <t>652-CR0402JW-221GLF</t>
  </si>
  <si>
    <t>603-RC0402FR-071K8L</t>
  </si>
  <si>
    <t>603-RT0402BRD072K2L</t>
  </si>
  <si>
    <t>603-RT0402BRD078K2L</t>
  </si>
  <si>
    <t>603-RC0402FR-07100KL</t>
  </si>
  <si>
    <t>710-430182095816</t>
  </si>
  <si>
    <t>Buy here</t>
  </si>
  <si>
    <t>Total Purchase:</t>
  </si>
  <si>
    <t>Purchase description:</t>
  </si>
  <si>
    <t>USD($)/EUR(€):</t>
  </si>
  <si>
    <t>Board Qty:</t>
  </si>
  <si>
    <t>Total Cost:</t>
  </si>
  <si>
    <t>Unit Cost:</t>
  </si>
  <si>
    <t>Created:</t>
  </si>
  <si>
    <t>2026-03-02 13:41:07</t>
  </si>
  <si>
    <t>KiCost® v1.1.20 + KiBot v1.8.5</t>
  </si>
  <si>
    <t>Columns colors</t>
  </si>
  <si>
    <t>KiCad Fields (default)</t>
  </si>
  <si>
    <t>Generated Fields</t>
  </si>
  <si>
    <t>User Fields</t>
  </si>
  <si>
    <t>Empty Fields</t>
  </si>
  <si>
    <t>Costs sheet colors</t>
  </si>
  <si>
    <t>Best price</t>
  </si>
  <si>
    <t>No manufacturer or distributor code</t>
  </si>
  <si>
    <t>Not available</t>
  </si>
  <si>
    <t>Purchase quantity is more than what is available</t>
  </si>
  <si>
    <t>Minimum order quantity not respected</t>
  </si>
  <si>
    <t>Total available part quantity is less than needed</t>
  </si>
  <si>
    <t>Total purchased part quantity is less than needed</t>
  </si>
  <si>
    <t>This part is obsolete</t>
  </si>
  <si>
    <t>This part is listed but is not normally stocked</t>
  </si>
</sst>
</file>

<file path=xl/styles.xml><?xml version="1.0" encoding="utf-8"?>
<styleSheet xmlns="http://schemas.openxmlformats.org/spreadsheetml/2006/main">
  <numFmts count="2">
    <numFmt numFmtId="164" formatCode="$#,##0.00"/>
    <numFmt numFmtId="165" formatCode="$#,##0.000"/>
  </numFmts>
  <fonts count="16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indexed="81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rgb="FF0E4E8E"/>
        <bgColor indexed="64"/>
      </patternFill>
    </fill>
    <fill>
      <patternFill patternType="solid">
        <fgColor rgb="FFE6FFEE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rgb="FFE6F9FF"/>
        <bgColor indexed="64"/>
      </patternFill>
    </fill>
    <fill>
      <patternFill patternType="solid">
        <fgColor rgb="FFF0FFF4"/>
        <bgColor indexed="64"/>
      </patternFill>
    </fill>
    <fill>
      <patternFill patternType="solid">
        <fgColor rgb="FFFFF0BD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80FF80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4040"/>
        <bgColor indexed="64"/>
      </patternFill>
    </fill>
    <fill>
      <patternFill patternType="solid">
        <fgColor rgb="FFFF606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Continuous" vertical="center" wrapText="1"/>
    </xf>
    <xf numFmtId="0" fontId="0" fillId="3" borderId="0" xfId="0" applyFill="1" applyAlignment="1">
      <alignment horizontal="centerContinuous" vertical="center" wrapText="1"/>
    </xf>
    <xf numFmtId="0" fontId="0" fillId="4" borderId="0" xfId="0" applyFill="1" applyAlignment="1">
      <alignment horizontal="centerContinuous" vertical="center" wrapText="1"/>
    </xf>
    <xf numFmtId="0" fontId="0" fillId="5" borderId="0" xfId="0" applyFill="1" applyAlignment="1">
      <alignment horizontal="centerContinuous" vertical="center" wrapText="1"/>
    </xf>
    <xf numFmtId="0" fontId="0" fillId="6" borderId="0" xfId="0" applyFill="1" applyAlignment="1">
      <alignment horizontal="centerContinuous" vertical="center" wrapText="1"/>
    </xf>
    <xf numFmtId="0" fontId="0" fillId="7" borderId="0" xfId="0" applyFill="1" applyAlignment="1">
      <alignment horizontal="centerContinuous" vertical="center" wrapText="1"/>
    </xf>
    <xf numFmtId="0" fontId="0" fillId="8" borderId="0" xfId="0" applyFill="1" applyAlignment="1">
      <alignment horizontal="centerContinuous" vertical="center" wrapText="1"/>
    </xf>
    <xf numFmtId="0" fontId="0" fillId="9" borderId="0" xfId="0" applyFill="1" applyAlignment="1">
      <alignment horizontal="centerContinuous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1" fillId="0" borderId="0" xfId="1" applyAlignment="1" applyProtection="1"/>
    <xf numFmtId="0" fontId="0" fillId="0" borderId="0" xfId="0" applyAlignment="1">
      <alignment vertical="top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11" borderId="0" xfId="0" applyFill="1"/>
    <xf numFmtId="0" fontId="0" fillId="12" borderId="0" xfId="0" applyFill="1"/>
    <xf numFmtId="0" fontId="13" fillId="13" borderId="0" xfId="0" applyFont="1" applyFill="1"/>
    <xf numFmtId="0" fontId="13" fillId="14" borderId="0" xfId="0" applyFont="1" applyFill="1"/>
    <xf numFmtId="0" fontId="0" fillId="15" borderId="0" xfId="0" applyFill="1"/>
    <xf numFmtId="0" fontId="14" fillId="16" borderId="0" xfId="0" applyFont="1" applyFill="1"/>
    <xf numFmtId="0" fontId="0" fillId="17" borderId="0" xfId="0" applyFill="1"/>
    <xf numFmtId="0" fontId="0" fillId="18" borderId="0" xfId="0" applyFill="1" applyAlignment="1">
      <alignment vertical="center" wrapText="1"/>
    </xf>
  </cellXfs>
  <cellStyles count="2">
    <cellStyle name="Hyperlink" xfId="1" builtinId="8"/>
    <cellStyle name="Normal" xfId="0" builtinId="0"/>
  </cellStyles>
  <dxfs count="5"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4040"/>
        </patternFill>
      </fill>
    </dxf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mouser.de/datasheet/3/201/1/3039.pdf" TargetMode="External"/><Relationship Id="rId2" Type="http://schemas.openxmlformats.org/officeDocument/2006/relationships/hyperlink" Target="https://search.murata.co.jp/Ceramy/image/img/A01X/G101/ENG/GCM1555C2A102JE02-01A.pdf" TargetMode="External"/><Relationship Id="rId3" Type="http://schemas.openxmlformats.org/officeDocument/2006/relationships/hyperlink" Target="https://www.mouser.de/datasheet/2/40/KGM_X7R-3223212.pdf" TargetMode="External"/><Relationship Id="rId4" Type="http://schemas.openxmlformats.org/officeDocument/2006/relationships/hyperlink" Target="https://www.mouser.de/datasheet/2/678/hsmq_c170_t0000_ds100-2498198.pdf" TargetMode="External"/><Relationship Id="rId5" Type="http://schemas.openxmlformats.org/officeDocument/2006/relationships/hyperlink" Target="https://docs.broadcom.com/docs/AV02-4755EN" TargetMode="External"/><Relationship Id="rId6" Type="http://schemas.openxmlformats.org/officeDocument/2006/relationships/hyperlink" Target="https://www.bosch-sensortec.com/media/boschsensortec/downloads/datasheets/bst-bme688-ds000.pdf" TargetMode="External"/><Relationship Id="rId7" Type="http://schemas.openxmlformats.org/officeDocument/2006/relationships/hyperlink" Target="https://www.ezurio.com/documentation/datasheet-bl54l15-series" TargetMode="External"/><Relationship Id="rId8" Type="http://schemas.openxmlformats.org/officeDocument/2006/relationships/hyperlink" Target="https://www.mouser.de/datasheet/2/308/1/BSS84_D-2310226.pdf" TargetMode="External"/><Relationship Id="rId9" Type="http://schemas.openxmlformats.org/officeDocument/2006/relationships/hyperlink" Target="https://www.mouser.de/datasheet/2/54/cr_a_as-1858644.pdf" TargetMode="External"/><Relationship Id="rId10" Type="http://schemas.openxmlformats.org/officeDocument/2006/relationships/hyperlink" Target="https://www.mouser.de/datasheet/2/54/cr-1858361.pdf" TargetMode="External"/><Relationship Id="rId11" Type="http://schemas.openxmlformats.org/officeDocument/2006/relationships/hyperlink" Target="https://www.mouser.de/datasheet/2/447/YAGEO_PYu_RC_Group_51_RoHS_L_12-3313492.pdf" TargetMode="External"/><Relationship Id="rId12" Type="http://schemas.openxmlformats.org/officeDocument/2006/relationships/hyperlink" Target="https://www.mouser.de/datasheet/2/447/PYu_RT_1_to_0_01_RoHS_L_15-3461507.pdf" TargetMode="External"/><Relationship Id="rId13" Type="http://schemas.openxmlformats.org/officeDocument/2006/relationships/hyperlink" Target="https://www.mouser.de/datasheet/2/447/PYu_RT_1_to_0_01_RoHS_L_15-3461507.pdf" TargetMode="External"/><Relationship Id="rId14" Type="http://schemas.openxmlformats.org/officeDocument/2006/relationships/hyperlink" Target="https://www.mouser.de/datasheet/2/447/YAGEO_PYu_RC_Group_51_RoHS_L_12-3313492.pdf" TargetMode="External"/><Relationship Id="rId15" Type="http://schemas.openxmlformats.org/officeDocument/2006/relationships/hyperlink" Target="https://www.we-online.com/components/products/datasheet/430182130816.pdf" TargetMode="Externa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hyperlink" Target="https://www.mouser.de/datasheet/3/201/1/3039.pdf" TargetMode="External"/><Relationship Id="rId2" Type="http://schemas.openxmlformats.org/officeDocument/2006/relationships/hyperlink" Target="https://www.mouser.de/ProductDetail/Keystone-Electronics/3039?qs=wOxb8XianXiQe2FnRNx%2FIw%3D%3D" TargetMode="External"/><Relationship Id="rId3" Type="http://schemas.openxmlformats.org/officeDocument/2006/relationships/hyperlink" Target="https://search.murata.co.jp/Ceramy/image/img/A01X/G101/ENG/GCM1555C2A102JE02-01A.pdf" TargetMode="External"/><Relationship Id="rId4" Type="http://schemas.openxmlformats.org/officeDocument/2006/relationships/hyperlink" Target="https://www.mouser.de/datasheet/2/40/KGM_X7R-3223212.pdf" TargetMode="External"/><Relationship Id="rId5" Type="http://schemas.openxmlformats.org/officeDocument/2006/relationships/hyperlink" Target="https://www.mouser.de/ProductDetail/KYOCERA-AVX/04025C104KAT4A?qs=vLWxofP3U2xkC715MLOzpQ%3D%3D" TargetMode="External"/><Relationship Id="rId6" Type="http://schemas.openxmlformats.org/officeDocument/2006/relationships/hyperlink" Target="https://www.mouser.de/datasheet/2/678/hsmq_c170_t0000_ds100-2498198.pdf" TargetMode="External"/><Relationship Id="rId7" Type="http://schemas.openxmlformats.org/officeDocument/2006/relationships/hyperlink" Target="https://www.mouser.de/ProductDetail/Broadcom-Avago/HSMQ-C170-T0000?qs=Mv7BduZupUglySblHICXPQ%3D%3D" TargetMode="External"/><Relationship Id="rId8" Type="http://schemas.openxmlformats.org/officeDocument/2006/relationships/hyperlink" Target="https://docs.broadcom.com/docs/AV02-4755EN" TargetMode="External"/><Relationship Id="rId9" Type="http://schemas.openxmlformats.org/officeDocument/2006/relationships/hyperlink" Target="https://www.mouser.de/ProductDetail/Broadcom-Avago/APDS-9306-065?qs=JUmsgfbaopRTut8Cx4p19A%3D%3D" TargetMode="External"/><Relationship Id="rId10" Type="http://schemas.openxmlformats.org/officeDocument/2006/relationships/hyperlink" Target="https://www.bosch-sensortec.com/media/boschsensortec/downloads/datasheets/bst-bme688-ds000.pdf" TargetMode="External"/><Relationship Id="rId11" Type="http://schemas.openxmlformats.org/officeDocument/2006/relationships/hyperlink" Target="https://www.mouser.de/ProductDetail/Bosch-Sensortec/BME688?qs=IS%252B4QmGtzzqQoVDscqwx3A%3D%3D" TargetMode="External"/><Relationship Id="rId12" Type="http://schemas.openxmlformats.org/officeDocument/2006/relationships/hyperlink" Target="https://www.ezurio.com/documentation/datasheet-bl54l15-series" TargetMode="External"/><Relationship Id="rId13" Type="http://schemas.openxmlformats.org/officeDocument/2006/relationships/hyperlink" Target="https://www.mouser.de/ProductDetail/Ezurio/453-00001C?qs=a2MtRaTmNOR8OxAR96ozSQ%3D%3D" TargetMode="External"/><Relationship Id="rId14" Type="http://schemas.openxmlformats.org/officeDocument/2006/relationships/hyperlink" Target="https://www.mouser.de/datasheet/2/308/1/BSS84_D-2310226.pdf" TargetMode="External"/><Relationship Id="rId15" Type="http://schemas.openxmlformats.org/officeDocument/2006/relationships/hyperlink" Target="https://www.mouser.de/ProductDetail/onsemi/BSS84?qs=FOlmdCx%252BAA0e83h5MpSc0g%3D%3D" TargetMode="External"/><Relationship Id="rId16" Type="http://schemas.openxmlformats.org/officeDocument/2006/relationships/hyperlink" Target="https://www.mouser.de/datasheet/2/54/cr_a_as-1858644.pdf" TargetMode="External"/><Relationship Id="rId17" Type="http://schemas.openxmlformats.org/officeDocument/2006/relationships/hyperlink" Target="https://www.mouser.de/ProductDetail/Bourns/CR0805AJ-000EAS?qs=PzGy0jfpSMu9sqFdv6iQ3A%3D%3D" TargetMode="External"/><Relationship Id="rId18" Type="http://schemas.openxmlformats.org/officeDocument/2006/relationships/hyperlink" Target="https://www.mouser.de/datasheet/2/54/cr-1858361.pdf" TargetMode="External"/><Relationship Id="rId19" Type="http://schemas.openxmlformats.org/officeDocument/2006/relationships/hyperlink" Target="https://www.mouser.de/ProductDetail/Bourns/CR0402-JW-221GLF?qs=K5ddiUFZPT76N0%252BwSTMuPg%3D%3D" TargetMode="External"/><Relationship Id="rId20" Type="http://schemas.openxmlformats.org/officeDocument/2006/relationships/hyperlink" Target="https://www.mouser.de/datasheet/2/447/YAGEO_PYu_RC_Group_51_RoHS_L_12-3313492.pdf" TargetMode="External"/><Relationship Id="rId21" Type="http://schemas.openxmlformats.org/officeDocument/2006/relationships/hyperlink" Target="https://www.mouser.de/ProductDetail/YAGEO/RC0402FR-071K8L?qs=YUgVZYePFqBqgTt42z3XkQ%3D%3D" TargetMode="External"/><Relationship Id="rId22" Type="http://schemas.openxmlformats.org/officeDocument/2006/relationships/hyperlink" Target="https://www.mouser.de/datasheet/2/447/PYu_RT_1_to_0_01_RoHS_L_15-3461507.pdf" TargetMode="External"/><Relationship Id="rId23" Type="http://schemas.openxmlformats.org/officeDocument/2006/relationships/hyperlink" Target="https://www.mouser.de/ProductDetail/YAGEO/RT0402BRD072K2L?qs=BXCcY9r%252B08DJPegprhvj9Q%3D%3D" TargetMode="External"/><Relationship Id="rId24" Type="http://schemas.openxmlformats.org/officeDocument/2006/relationships/hyperlink" Target="https://www.mouser.de/datasheet/2/447/PYu_RT_1_to_0_01_RoHS_L_15-3461507.pdf" TargetMode="External"/><Relationship Id="rId25" Type="http://schemas.openxmlformats.org/officeDocument/2006/relationships/hyperlink" Target="https://www.mouser.de/ProductDetail/YAGEO/RT0402BRD078K2L?qs=BXCcY9r%252B08AFxUZ2cqHawA%3D%3D" TargetMode="External"/><Relationship Id="rId26" Type="http://schemas.openxmlformats.org/officeDocument/2006/relationships/hyperlink" Target="https://www.mouser.de/datasheet/2/447/YAGEO_PYu_RC_Group_51_RoHS_L_12-3313492.pdf" TargetMode="External"/><Relationship Id="rId27" Type="http://schemas.openxmlformats.org/officeDocument/2006/relationships/hyperlink" Target="https://www.mouser.de/ProductDetail/YAGEO/RC0402FR-07100KL?qs=mnq%2FyloZIXzTlUn7JAHSWg%3D%3D" TargetMode="External"/><Relationship Id="rId28" Type="http://schemas.openxmlformats.org/officeDocument/2006/relationships/hyperlink" Target="https://www.we-online.com/components/products/datasheet/430182130816.pdf" TargetMode="External"/><Relationship Id="rId29" Type="http://schemas.openxmlformats.org/officeDocument/2006/relationships/hyperlink" Target="https://www.mouser.de/ProductDetail/Wurth-Elektronik/430182095816?qs=wr8lucFkNMWrtZMOW7K%252BAg%3D%3D" TargetMode="External"/><Relationship Id="rId30" Type="http://schemas.openxmlformats.org/officeDocument/2006/relationships/hyperlink" Target="https://mouser.com/bom/" TargetMode="External"/><Relationship Id="rId31" Type="http://schemas.openxmlformats.org/officeDocument/2006/relationships/vmlDrawing" Target="../drawings/vmlDrawing1.vml"/><Relationship Id="rId3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pane ySplit="8" topLeftCell="A9" activePane="bottomLeft" state="frozen"/>
      <selection pane="bottomLeft"/>
    </sheetView>
  </sheetViews>
  <sheetFormatPr defaultRowHeight="15"/>
  <cols>
    <col min="1" max="1" width="15.7109375" customWidth="1"/>
    <col min="2" max="2" width="26.7109375" customWidth="1"/>
    <col min="3" max="3" width="29.7109375" customWidth="1"/>
    <col min="4" max="5" width="23.7109375" customWidth="1"/>
    <col min="6" max="6" width="60.7109375" customWidth="1"/>
    <col min="7" max="7" width="51.7109375" customWidth="1"/>
    <col min="8" max="8" width="60.7109375" customWidth="1"/>
  </cols>
  <sheetData>
    <row r="1" spans="1:8" ht="32" customHeight="1">
      <c r="A1" s="1" t="s">
        <v>97</v>
      </c>
      <c r="B1" s="1"/>
      <c r="C1" s="1"/>
      <c r="D1" s="1"/>
      <c r="E1" s="1"/>
      <c r="F1" s="1"/>
      <c r="G1" s="1"/>
      <c r="H1" s="1"/>
    </row>
    <row r="2" spans="1:8">
      <c r="A2" s="2" t="s">
        <v>98</v>
      </c>
      <c r="B2" s="3" t="s">
        <v>99</v>
      </c>
      <c r="C2" s="2" t="s">
        <v>107</v>
      </c>
      <c r="D2" s="3">
        <v>15</v>
      </c>
    </row>
    <row r="3" spans="1:8">
      <c r="A3" s="2" t="s">
        <v>100</v>
      </c>
      <c r="B3" s="3" t="s">
        <v>101</v>
      </c>
      <c r="C3" s="2" t="s">
        <v>108</v>
      </c>
      <c r="D3" s="3" t="s">
        <v>109</v>
      </c>
    </row>
    <row r="4" spans="1:8">
      <c r="A4" s="2" t="s">
        <v>102</v>
      </c>
      <c r="B4" s="3" t="s">
        <v>27</v>
      </c>
      <c r="C4" s="2" t="s">
        <v>110</v>
      </c>
      <c r="D4" s="3" t="s">
        <v>109</v>
      </c>
    </row>
    <row r="5" spans="1:8">
      <c r="A5" s="2" t="s">
        <v>103</v>
      </c>
      <c r="B5" s="3" t="s">
        <v>104</v>
      </c>
      <c r="C5" s="2" t="s">
        <v>111</v>
      </c>
      <c r="D5" s="3">
        <v>1</v>
      </c>
    </row>
    <row r="6" spans="1:8">
      <c r="A6" s="2" t="s">
        <v>105</v>
      </c>
      <c r="B6" s="3" t="s">
        <v>106</v>
      </c>
      <c r="C6" s="2" t="s">
        <v>112</v>
      </c>
      <c r="D6" s="3">
        <v>20</v>
      </c>
    </row>
    <row r="8" spans="1:8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</row>
    <row r="9" spans="1:8">
      <c r="A9" s="5" t="s">
        <v>8</v>
      </c>
      <c r="B9" s="5" t="s">
        <v>8</v>
      </c>
      <c r="C9" s="6" t="s">
        <v>9</v>
      </c>
      <c r="D9" s="7" t="s">
        <v>10</v>
      </c>
      <c r="E9" s="7" t="s">
        <v>11</v>
      </c>
      <c r="F9" s="6" t="s">
        <v>12</v>
      </c>
      <c r="G9" s="6" t="s">
        <v>11</v>
      </c>
      <c r="H9" s="7" t="s">
        <v>13</v>
      </c>
    </row>
    <row r="10" spans="1:8" ht="30" customHeight="1">
      <c r="A10" s="8" t="s">
        <v>14</v>
      </c>
      <c r="B10" s="8" t="s">
        <v>8</v>
      </c>
      <c r="C10" s="9" t="s">
        <v>15</v>
      </c>
      <c r="D10" s="10" t="s">
        <v>16</v>
      </c>
      <c r="E10" s="10" t="s">
        <v>17</v>
      </c>
      <c r="F10" s="9" t="s">
        <v>18</v>
      </c>
      <c r="G10" s="9" t="s">
        <v>19</v>
      </c>
      <c r="H10" s="10" t="s">
        <v>20</v>
      </c>
    </row>
    <row r="11" spans="1:8">
      <c r="A11" s="5" t="s">
        <v>21</v>
      </c>
      <c r="B11" s="5" t="s">
        <v>22</v>
      </c>
      <c r="C11" s="6" t="s">
        <v>23</v>
      </c>
      <c r="D11" s="7" t="s">
        <v>24</v>
      </c>
      <c r="E11" s="7" t="s">
        <v>25</v>
      </c>
      <c r="F11" s="6" t="s">
        <v>26</v>
      </c>
      <c r="G11" s="6" t="s">
        <v>19</v>
      </c>
      <c r="H11" s="11" t="s">
        <v>27</v>
      </c>
    </row>
    <row r="12" spans="1:8" ht="30" customHeight="1">
      <c r="A12" s="8" t="s">
        <v>28</v>
      </c>
      <c r="B12" s="8" t="s">
        <v>8</v>
      </c>
      <c r="C12" s="9" t="s">
        <v>29</v>
      </c>
      <c r="D12" s="10" t="s">
        <v>30</v>
      </c>
      <c r="E12" s="10" t="s">
        <v>31</v>
      </c>
      <c r="F12" s="9" t="s">
        <v>32</v>
      </c>
      <c r="G12" s="9" t="s">
        <v>33</v>
      </c>
      <c r="H12" s="10" t="s">
        <v>34</v>
      </c>
    </row>
    <row r="13" spans="1:8">
      <c r="A13" s="5" t="s">
        <v>22</v>
      </c>
      <c r="B13" s="5" t="s">
        <v>8</v>
      </c>
      <c r="C13" s="6" t="s">
        <v>35</v>
      </c>
      <c r="D13" s="7" t="s">
        <v>30</v>
      </c>
      <c r="E13" s="7" t="s">
        <v>36</v>
      </c>
      <c r="F13" s="6" t="s">
        <v>37</v>
      </c>
      <c r="G13" s="6" t="s">
        <v>38</v>
      </c>
      <c r="H13" s="11" t="s">
        <v>27</v>
      </c>
    </row>
    <row r="14" spans="1:8" ht="45" customHeight="1">
      <c r="A14" s="8" t="s">
        <v>39</v>
      </c>
      <c r="B14" s="8" t="s">
        <v>8</v>
      </c>
      <c r="C14" s="9" t="s">
        <v>40</v>
      </c>
      <c r="D14" s="10" t="s">
        <v>41</v>
      </c>
      <c r="E14" s="10" t="s">
        <v>42</v>
      </c>
      <c r="F14" s="9" t="s">
        <v>43</v>
      </c>
      <c r="G14" s="9" t="s">
        <v>44</v>
      </c>
      <c r="H14" s="10" t="s">
        <v>45</v>
      </c>
    </row>
    <row r="15" spans="1:8" ht="30" customHeight="1">
      <c r="A15" s="5" t="s">
        <v>46</v>
      </c>
      <c r="B15" s="5" t="s">
        <v>8</v>
      </c>
      <c r="C15" s="6" t="s">
        <v>47</v>
      </c>
      <c r="D15" s="7" t="s">
        <v>48</v>
      </c>
      <c r="E15" s="7" t="s">
        <v>49</v>
      </c>
      <c r="F15" s="6" t="s">
        <v>50</v>
      </c>
      <c r="G15" s="6" t="s">
        <v>51</v>
      </c>
      <c r="H15" s="7" t="s">
        <v>52</v>
      </c>
    </row>
    <row r="16" spans="1:8">
      <c r="A16" s="8" t="s">
        <v>53</v>
      </c>
      <c r="B16" s="8" t="s">
        <v>8</v>
      </c>
      <c r="C16" s="9" t="s">
        <v>54</v>
      </c>
      <c r="D16" s="10" t="s">
        <v>55</v>
      </c>
      <c r="E16" s="10" t="s">
        <v>56</v>
      </c>
      <c r="F16" s="9" t="s">
        <v>57</v>
      </c>
      <c r="G16" s="9" t="s">
        <v>58</v>
      </c>
      <c r="H16" s="10" t="s">
        <v>59</v>
      </c>
    </row>
    <row r="17" spans="1:8">
      <c r="A17" s="5" t="s">
        <v>60</v>
      </c>
      <c r="B17" s="5" t="s">
        <v>8</v>
      </c>
      <c r="C17" s="6" t="s">
        <v>61</v>
      </c>
      <c r="D17" s="7" t="s">
        <v>62</v>
      </c>
      <c r="E17" s="7" t="s">
        <v>63</v>
      </c>
      <c r="F17" s="6" t="s">
        <v>64</v>
      </c>
      <c r="G17" s="6" t="s">
        <v>65</v>
      </c>
      <c r="H17" s="7" t="s">
        <v>66</v>
      </c>
    </row>
    <row r="18" spans="1:8">
      <c r="A18" s="8" t="s">
        <v>67</v>
      </c>
      <c r="B18" s="8" t="s">
        <v>8</v>
      </c>
      <c r="C18" s="9" t="s">
        <v>68</v>
      </c>
      <c r="D18" s="10" t="s">
        <v>62</v>
      </c>
      <c r="E18" s="10" t="s">
        <v>69</v>
      </c>
      <c r="F18" s="9" t="s">
        <v>70</v>
      </c>
      <c r="G18" s="9" t="s">
        <v>71</v>
      </c>
      <c r="H18" s="10" t="s">
        <v>66</v>
      </c>
    </row>
    <row r="19" spans="1:8" ht="30" customHeight="1">
      <c r="A19" s="5" t="s">
        <v>72</v>
      </c>
      <c r="B19" s="5" t="s">
        <v>14</v>
      </c>
      <c r="C19" s="6" t="s">
        <v>73</v>
      </c>
      <c r="D19" s="7" t="s">
        <v>74</v>
      </c>
      <c r="E19" s="7" t="s">
        <v>75</v>
      </c>
      <c r="F19" s="6" t="s">
        <v>76</v>
      </c>
      <c r="G19" s="6" t="s">
        <v>71</v>
      </c>
      <c r="H19" s="7" t="s">
        <v>66</v>
      </c>
    </row>
    <row r="20" spans="1:8" ht="30" customHeight="1">
      <c r="A20" s="8" t="s">
        <v>77</v>
      </c>
      <c r="B20" s="8" t="s">
        <v>8</v>
      </c>
      <c r="C20" s="9" t="s">
        <v>78</v>
      </c>
      <c r="D20" s="10" t="s">
        <v>74</v>
      </c>
      <c r="E20" s="10" t="s">
        <v>79</v>
      </c>
      <c r="F20" s="9" t="s">
        <v>80</v>
      </c>
      <c r="G20" s="9" t="s">
        <v>71</v>
      </c>
      <c r="H20" s="10" t="s">
        <v>81</v>
      </c>
    </row>
    <row r="21" spans="1:8" ht="30" customHeight="1">
      <c r="A21" s="5" t="s">
        <v>82</v>
      </c>
      <c r="B21" s="5" t="s">
        <v>8</v>
      </c>
      <c r="C21" s="6" t="s">
        <v>83</v>
      </c>
      <c r="D21" s="7" t="s">
        <v>84</v>
      </c>
      <c r="E21" s="7" t="s">
        <v>85</v>
      </c>
      <c r="F21" s="6" t="s">
        <v>80</v>
      </c>
      <c r="G21" s="6" t="s">
        <v>71</v>
      </c>
      <c r="H21" s="7" t="s">
        <v>86</v>
      </c>
    </row>
    <row r="22" spans="1:8" ht="30" customHeight="1">
      <c r="A22" s="8" t="s">
        <v>87</v>
      </c>
      <c r="B22" s="8" t="s">
        <v>8</v>
      </c>
      <c r="C22" s="9" t="s">
        <v>88</v>
      </c>
      <c r="D22" s="10" t="s">
        <v>74</v>
      </c>
      <c r="E22" s="10" t="s">
        <v>89</v>
      </c>
      <c r="F22" s="9" t="s">
        <v>76</v>
      </c>
      <c r="G22" s="9" t="s">
        <v>71</v>
      </c>
      <c r="H22" s="10" t="s">
        <v>66</v>
      </c>
    </row>
    <row r="23" spans="1:8" ht="30" customHeight="1">
      <c r="A23" s="5" t="s">
        <v>90</v>
      </c>
      <c r="B23" s="5" t="s">
        <v>8</v>
      </c>
      <c r="C23" s="6" t="s">
        <v>91</v>
      </c>
      <c r="D23" s="7" t="s">
        <v>92</v>
      </c>
      <c r="E23" s="7" t="s">
        <v>93</v>
      </c>
      <c r="F23" s="6" t="s">
        <v>94</v>
      </c>
      <c r="G23" s="6" t="s">
        <v>95</v>
      </c>
      <c r="H23" s="7" t="s">
        <v>96</v>
      </c>
    </row>
  </sheetData>
  <mergeCells count="1">
    <mergeCell ref="A1:H1"/>
  </mergeCells>
  <hyperlinks>
    <hyperlink ref="F9" r:id="rId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19" r:id="rId11"/>
    <hyperlink ref="F20" r:id="rId12"/>
    <hyperlink ref="F21" r:id="rId13"/>
    <hyperlink ref="F22" r:id="rId14"/>
    <hyperlink ref="F23" r:id="rId15"/>
  </hyperlinks>
  <pageMargins left="0.7" right="0.7" top="0.75" bottom="0.75" header="0.3" footer="0.3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workbookViewId="0">
      <pane xSplit="8" ySplit="9" topLeftCell="I10" activePane="bottomRight" state="frozen"/>
      <selection pane="topRight" activeCell="I1" sqref="I1"/>
      <selection pane="bottomLeft" activeCell="A10" sqref="A10"/>
      <selection pane="bottomRight"/>
    </sheetView>
  </sheetViews>
  <sheetFormatPr defaultRowHeight="15" outlineLevelCol="3"/>
  <cols>
    <col min="1" max="1" width="25.7109375" customWidth="1"/>
    <col min="2" max="2" width="14.7109375" customWidth="1"/>
    <col min="3" max="3" width="47.7109375" customWidth="1" outlineLevel="2"/>
    <col min="4" max="5" width="19.7109375" customWidth="1" outlineLevel="1"/>
    <col min="6" max="6" width="17.7109375" customWidth="1" outlineLevel="1"/>
    <col min="7" max="7" width="22.7109375" customWidth="1"/>
    <col min="8" max="8" width="16.7109375" customWidth="1"/>
    <col min="9" max="9" width="9.7109375" customWidth="1" outlineLevel="1"/>
    <col min="10" max="10" width="9.140625" outlineLevel="2"/>
    <col min="11" max="11" width="10.7109375" customWidth="1" outlineLevel="2"/>
    <col min="12" max="12" width="0" hidden="1" customWidth="1" outlineLevel="3" collapsed="1"/>
    <col min="13" max="13" width="16.7109375" customWidth="1"/>
    <col min="14" max="14" width="21.7109375" customWidth="1" outlineLevel="2"/>
  </cols>
  <sheetData>
    <row r="1" spans="1:14" ht="32" customHeight="1">
      <c r="A1" s="1" t="s">
        <v>97</v>
      </c>
      <c r="B1" s="1"/>
      <c r="C1" s="1"/>
      <c r="D1" s="1"/>
      <c r="E1" s="1"/>
      <c r="F1" s="1"/>
      <c r="G1" s="1"/>
      <c r="H1" s="1"/>
    </row>
    <row r="2" spans="1:14">
      <c r="A2" s="2" t="s">
        <v>98</v>
      </c>
      <c r="B2" s="3" t="s">
        <v>99</v>
      </c>
      <c r="G2" s="12" t="s">
        <v>155</v>
      </c>
      <c r="H2" s="12">
        <v>1</v>
      </c>
    </row>
    <row r="3" spans="1:14">
      <c r="A3" s="2" t="s">
        <v>100</v>
      </c>
      <c r="B3" s="3" t="s">
        <v>101</v>
      </c>
      <c r="G3" s="13" t="s">
        <v>157</v>
      </c>
      <c r="H3" s="14">
        <f>TotalCost/BoardQty</f>
        <v>18.4642</v>
      </c>
    </row>
    <row r="4" spans="1:14">
      <c r="A4" s="2" t="s">
        <v>102</v>
      </c>
      <c r="B4" s="3" t="s">
        <v>27</v>
      </c>
      <c r="G4" s="13" t="s">
        <v>156</v>
      </c>
      <c r="H4" s="15">
        <f>SUM(H10:H24)</f>
        <v>18.4642</v>
      </c>
      <c r="M4" s="15">
        <f>SUM(M10:M24)</f>
        <v>18.4642</v>
      </c>
      <c r="N4" s="16" t="str">
        <f>(COUNTA(M10:M24)&amp;" of "&amp;ROWS(M10:M24)&amp;" parts found")</f>
        <v>14 of 15 parts found</v>
      </c>
    </row>
    <row r="5" spans="1:14">
      <c r="A5" s="2" t="s">
        <v>103</v>
      </c>
      <c r="B5" s="3" t="s">
        <v>104</v>
      </c>
    </row>
    <row r="6" spans="1:14">
      <c r="A6" s="2" t="s">
        <v>105</v>
      </c>
      <c r="B6" s="3" t="s">
        <v>106</v>
      </c>
    </row>
    <row r="8" spans="1:14">
      <c r="A8" s="17" t="s">
        <v>113</v>
      </c>
      <c r="B8" s="17"/>
      <c r="C8" s="17"/>
      <c r="D8" s="17"/>
      <c r="E8" s="17"/>
      <c r="F8" s="17"/>
      <c r="G8" s="17"/>
      <c r="H8" s="17"/>
      <c r="I8" s="18" t="s">
        <v>131</v>
      </c>
      <c r="J8" s="18"/>
      <c r="K8" s="18"/>
      <c r="L8" s="18"/>
      <c r="M8" s="18"/>
      <c r="N8" s="18"/>
    </row>
    <row r="9" spans="1:14">
      <c r="A9" s="19" t="s">
        <v>2</v>
      </c>
      <c r="B9" s="19" t="s">
        <v>114</v>
      </c>
      <c r="C9" s="19" t="s">
        <v>6</v>
      </c>
      <c r="D9" s="19" t="s">
        <v>115</v>
      </c>
      <c r="E9" s="19" t="s">
        <v>116</v>
      </c>
      <c r="F9" s="19" t="s">
        <v>117</v>
      </c>
      <c r="G9" s="19" t="s">
        <v>118</v>
      </c>
      <c r="H9" s="19" t="s">
        <v>119</v>
      </c>
      <c r="I9" s="19" t="s">
        <v>132</v>
      </c>
      <c r="J9" s="19" t="s">
        <v>133</v>
      </c>
      <c r="K9" s="19" t="s">
        <v>118</v>
      </c>
      <c r="L9" s="19" t="s">
        <v>134</v>
      </c>
      <c r="M9" s="19" t="s">
        <v>119</v>
      </c>
      <c r="N9" s="19" t="s">
        <v>135</v>
      </c>
    </row>
    <row r="10" spans="1:14">
      <c r="A10" s="20" t="s">
        <v>9</v>
      </c>
      <c r="B10" s="20" t="s">
        <v>120</v>
      </c>
      <c r="C10" s="20" t="s">
        <v>11</v>
      </c>
      <c r="D10" s="20" t="s">
        <v>10</v>
      </c>
      <c r="E10" s="20" t="s">
        <v>11</v>
      </c>
      <c r="F10" s="20">
        <f>BoardQty*1</f>
        <v>1</v>
      </c>
      <c r="G10" s="21">
        <f>IF(MIN(K10)&lt;&gt;0,MIN(K10),"")</f>
        <v>0.9951615</v>
      </c>
      <c r="H10" s="22">
        <f>IF(AND(ISNUMBER(F10),ISNUMBER(G10)),F10*G10,"")</f>
        <v>0.9952</v>
      </c>
      <c r="I10" s="20">
        <v>12977</v>
      </c>
      <c r="J10" s="20"/>
      <c r="K10" s="21">
        <f>IFERROR(IF(OR(J10&gt;=L10,F10&gt;=L10),USD_EUR*LOOKUP(IF(J10="",F10,J10),{0,1,10,25,100,500,1000,2500,5000},{0.0,0.843,0.724,0.671,0.601,0.527,0.482,0.454,0.434}),"MOQ="&amp;L10),"")</f>
        <v>0.9951615</v>
      </c>
      <c r="L10" s="20">
        <v>1</v>
      </c>
      <c r="M10" s="22">
        <f>IFERROR(IF(J10="",F10,J10)*K10,"")</f>
        <v>0.9952</v>
      </c>
      <c r="N10" s="20" t="s">
        <v>136</v>
      </c>
    </row>
    <row r="11" spans="1:14">
      <c r="A11" s="20" t="s">
        <v>15</v>
      </c>
      <c r="B11" s="20" t="s">
        <v>121</v>
      </c>
      <c r="C11" s="20" t="s">
        <v>19</v>
      </c>
      <c r="D11" s="20" t="s">
        <v>16</v>
      </c>
      <c r="E11" s="20" t="s">
        <v>17</v>
      </c>
      <c r="F11" s="20">
        <f>BoardQty*1</f>
        <v>1</v>
      </c>
      <c r="G11" s="21">
        <f>IF(MIN(K11)&lt;&gt;0,MIN(K11),"")</f>
        <v/>
      </c>
      <c r="H11" s="22">
        <f>IF(AND(ISNUMBER(F11),ISNUMBER(G11)),F11*G11,"")</f>
        <v/>
      </c>
    </row>
    <row r="12" spans="1:14">
      <c r="A12" s="20" t="s">
        <v>23</v>
      </c>
      <c r="B12" s="20" t="s">
        <v>122</v>
      </c>
      <c r="C12" s="20" t="s">
        <v>19</v>
      </c>
      <c r="D12" s="20" t="s">
        <v>24</v>
      </c>
      <c r="E12" s="20" t="s">
        <v>25</v>
      </c>
      <c r="F12" s="20">
        <f>CEILING(BoardQty*5,1)</f>
        <v>5</v>
      </c>
      <c r="G12" s="21">
        <f>IF(MIN(K12)&lt;&gt;0,MIN(K12),"")</f>
        <v>0.11214750000000001</v>
      </c>
      <c r="H12" s="22">
        <f>IF(AND(ISNUMBER(F12),ISNUMBER(G12)),F12*G12,"")</f>
        <v>0.5607</v>
      </c>
      <c r="I12" s="23" t="s">
        <v>138</v>
      </c>
      <c r="J12" s="20"/>
      <c r="K12" s="21">
        <f>IFERROR(IF(OR(J12&gt;=L12,F12&gt;=L12),USD_EUR*LOOKUP(IF(J12="",F12,J12),{0,1,10,100,500,1000,2500,5000,10000,25000,50000},{0.0,0.095,0.04,0.023,0.018,0.015,0.014,0.012,0.011,0.009,0.009}),"MOQ="&amp;L12),"")</f>
        <v>0.11214750000000001</v>
      </c>
      <c r="L12" s="20">
        <v>1</v>
      </c>
      <c r="M12" s="22">
        <f>IFERROR(IF(J12="",F12,J12)*K12,"")</f>
        <v>0.5607</v>
      </c>
      <c r="N12" s="20" t="s">
        <v>137</v>
      </c>
    </row>
    <row r="13" spans="1:14">
      <c r="A13" s="20" t="s">
        <v>29</v>
      </c>
      <c r="B13" s="20" t="s">
        <v>123</v>
      </c>
      <c r="C13" s="20" t="s">
        <v>33</v>
      </c>
      <c r="D13" s="20" t="s">
        <v>30</v>
      </c>
      <c r="E13" s="20" t="s">
        <v>31</v>
      </c>
      <c r="F13" s="20">
        <f>BoardQty*1</f>
        <v>1</v>
      </c>
      <c r="G13" s="21">
        <f>IF(MIN(K13)&lt;&gt;0,MIN(K13),"")</f>
        <v>1.215915</v>
      </c>
      <c r="H13" s="22">
        <f>IF(AND(ISNUMBER(F13),ISNUMBER(G13)),F13*G13,"")</f>
        <v>1.2159</v>
      </c>
      <c r="I13" s="20">
        <v>4633</v>
      </c>
      <c r="J13" s="20"/>
      <c r="K13" s="21">
        <f>IFERROR(IF(OR(J13&gt;=L13,F13&gt;=L13),USD_EUR*LOOKUP(IF(J13="",F13,J13),{0,1,10,100,500,1000,2000,4000,8000,24000},{0.0,1.03,0.728,0.543,0.46,0.433,0.41,0.38,0.355,0.354}),"MOQ="&amp;L13),"")</f>
        <v>1.215915</v>
      </c>
      <c r="L13" s="20">
        <v>1</v>
      </c>
      <c r="M13" s="22">
        <f>IFERROR(IF(J13="",F13,J13)*K13,"")</f>
        <v>1.2159</v>
      </c>
      <c r="N13" s="20" t="s">
        <v>139</v>
      </c>
    </row>
    <row r="14" spans="1:14">
      <c r="A14" s="20" t="s">
        <v>35</v>
      </c>
      <c r="B14" s="20" t="s">
        <v>36</v>
      </c>
      <c r="C14" s="20" t="s">
        <v>38</v>
      </c>
      <c r="D14" s="20" t="s">
        <v>30</v>
      </c>
      <c r="E14" s="20" t="s">
        <v>36</v>
      </c>
      <c r="F14" s="20">
        <f>BoardQty*1</f>
        <v>1</v>
      </c>
      <c r="G14" s="21">
        <f>IF(MIN(K14)&lt;&gt;0,MIN(K14),"")</f>
        <v>0.9951615</v>
      </c>
      <c r="H14" s="22">
        <f>IF(AND(ISNUMBER(F14),ISNUMBER(G14)),F14*G14,"")</f>
        <v>0.9952</v>
      </c>
      <c r="I14" s="20">
        <v>46295</v>
      </c>
      <c r="J14" s="20"/>
      <c r="K14" s="21">
        <f>IFERROR(IF(OR(J14&gt;=L14,F14&gt;=L14),USD_EUR*LOOKUP(IF(J14="",F14,J14),{0,1,10,100,500,1000,2500,5000,10000},{0.0,0.843,0.712,0.679,0.618,0.595,0.567,0.538,0.519}),"MOQ="&amp;L14),"")</f>
        <v>0.9951615</v>
      </c>
      <c r="L14" s="20">
        <v>1</v>
      </c>
      <c r="M14" s="22">
        <f>IFERROR(IF(J14="",F14,J14)*K14,"")</f>
        <v>0.9952</v>
      </c>
      <c r="N14" s="20" t="s">
        <v>140</v>
      </c>
    </row>
    <row r="15" spans="1:14">
      <c r="A15" s="20" t="s">
        <v>40</v>
      </c>
      <c r="B15" s="20" t="s">
        <v>42</v>
      </c>
      <c r="C15" s="20" t="s">
        <v>44</v>
      </c>
      <c r="D15" s="20" t="s">
        <v>41</v>
      </c>
      <c r="E15" s="20" t="s">
        <v>42</v>
      </c>
      <c r="F15" s="20">
        <f>BoardQty*1</f>
        <v>1</v>
      </c>
      <c r="G15" s="21">
        <f>IF(MIN(K15)&lt;&gt;0,MIN(K15),"")</f>
        <v>8.78292</v>
      </c>
      <c r="H15" s="22">
        <f>IF(AND(ISNUMBER(F15),ISNUMBER(G15)),F15*G15,"")</f>
        <v>8.7829</v>
      </c>
      <c r="I15" s="20">
        <v>5538</v>
      </c>
      <c r="J15" s="20"/>
      <c r="K15" s="21">
        <f>IFERROR(IF(OR(J15&gt;=L15,F15&gt;=L15),USD_EUR*LOOKUP(IF(J15="",F15,J15),{0,1,5,10,25,50,100,500,1000,6000},{0.0,7.44,6.73,6.46,6.14,5.93,5.72,5.59,4.84,4.84}),"MOQ="&amp;L15),"")</f>
        <v>8.78292</v>
      </c>
      <c r="L15" s="20">
        <v>1</v>
      </c>
      <c r="M15" s="22">
        <f>IFERROR(IF(J15="",F15,J15)*K15,"")</f>
        <v>8.7829</v>
      </c>
      <c r="N15" s="20" t="s">
        <v>141</v>
      </c>
    </row>
    <row r="16" spans="1:14">
      <c r="A16" s="20" t="s">
        <v>47</v>
      </c>
      <c r="B16" s="20" t="s">
        <v>51</v>
      </c>
      <c r="C16" s="20" t="s">
        <v>51</v>
      </c>
      <c r="D16" s="20" t="s">
        <v>48</v>
      </c>
      <c r="E16" s="20" t="s">
        <v>49</v>
      </c>
      <c r="F16" s="20">
        <f>BoardQty*1</f>
        <v>1</v>
      </c>
      <c r="G16" s="21">
        <f>IF(MIN(K16)&lt;&gt;0,MIN(K16),"")</f>
        <v>4.32063</v>
      </c>
      <c r="H16" s="22">
        <f>IF(AND(ISNUMBER(F16),ISNUMBER(G16)),F16*G16,"")</f>
        <v>4.3206</v>
      </c>
      <c r="I16" s="20">
        <v>4663</v>
      </c>
      <c r="J16" s="20"/>
      <c r="K16" s="21">
        <f>IFERROR(IF(OR(J16&gt;=L16,F16&gt;=L16),USD_EUR*LOOKUP(IF(J16="",F16,J16),{0,1,1000},{0.0,3.66,3.55}),"MOQ="&amp;L16),"")</f>
        <v>4.32063</v>
      </c>
      <c r="L16" s="20">
        <v>1</v>
      </c>
      <c r="M16" s="22">
        <f>IFERROR(IF(J16="",F16,J16)*K16,"")</f>
        <v>4.3206</v>
      </c>
      <c r="N16" s="20" t="s">
        <v>142</v>
      </c>
    </row>
    <row r="17" spans="1:14">
      <c r="A17" s="20" t="s">
        <v>54</v>
      </c>
      <c r="B17" s="20" t="s">
        <v>56</v>
      </c>
      <c r="C17" s="20" t="s">
        <v>58</v>
      </c>
      <c r="D17" s="20" t="s">
        <v>55</v>
      </c>
      <c r="E17" s="20" t="s">
        <v>56</v>
      </c>
      <c r="F17" s="20">
        <f>BoardQty*1</f>
        <v>1</v>
      </c>
      <c r="G17" s="21">
        <f>IF(MIN(K17)&lt;&gt;0,MIN(K17),"")</f>
        <v>0.344706</v>
      </c>
      <c r="H17" s="22">
        <f>IF(AND(ISNUMBER(F17),ISNUMBER(G17)),F17*G17,"")</f>
        <v>0.3447</v>
      </c>
      <c r="I17" s="20">
        <v>98</v>
      </c>
      <c r="J17" s="20"/>
      <c r="K17" s="21">
        <f>IFERROR(IF(OR(J17&gt;=L17,F17&gt;=L17),USD_EUR*LOOKUP(IF(J17="",F17,J17),{0,1,10,100,500,1000,3000,6000,9000},{0.0,0.292,0.178,0.112,0.083,0.071,0.048,0.044,0.043}),"MOQ="&amp;L17),"")</f>
        <v>0.344706</v>
      </c>
      <c r="L17" s="20">
        <v>1</v>
      </c>
      <c r="M17" s="22">
        <f>IFERROR(IF(J17="",F17,J17)*K17,"")</f>
        <v>0.3447</v>
      </c>
      <c r="N17" s="20" t="s">
        <v>143</v>
      </c>
    </row>
    <row r="18" spans="1:14">
      <c r="A18" s="20" t="s">
        <v>61</v>
      </c>
      <c r="B18" s="20" t="s">
        <v>124</v>
      </c>
      <c r="C18" s="20" t="s">
        <v>65</v>
      </c>
      <c r="D18" s="20" t="s">
        <v>62</v>
      </c>
      <c r="E18" s="20" t="s">
        <v>63</v>
      </c>
      <c r="F18" s="20">
        <f>BoardQty*1</f>
        <v>1</v>
      </c>
      <c r="G18" s="21">
        <f>IF(MIN(K18)&lt;&gt;0,MIN(K18),"")</f>
        <v>0.101523</v>
      </c>
      <c r="H18" s="22">
        <f>IF(AND(ISNUMBER(F18),ISNUMBER(G18)),F18*G18,"")</f>
        <v>0.1015</v>
      </c>
      <c r="I18" s="20">
        <v>256434</v>
      </c>
      <c r="J18" s="20"/>
      <c r="K18" s="21">
        <f>IFERROR(IF(OR(J18&gt;=L18,F18&gt;=L18),USD_EUR*LOOKUP(IF(J18="",F18,J18),{0,1,10,100,250,500,1000,5000,10000,25000},{0.0,0.086,0.017,0.015,0.012,0.011,0.009,0.006,0.005,0.004}),"MOQ="&amp;L18),"")</f>
        <v>0.101523</v>
      </c>
      <c r="L18" s="20">
        <v>1</v>
      </c>
      <c r="M18" s="22">
        <f>IFERROR(IF(J18="",F18,J18)*K18,"")</f>
        <v>0.1015</v>
      </c>
      <c r="N18" s="20" t="s">
        <v>144</v>
      </c>
    </row>
    <row r="19" spans="1:14">
      <c r="A19" s="20" t="s">
        <v>68</v>
      </c>
      <c r="B19" s="20" t="s">
        <v>125</v>
      </c>
      <c r="C19" s="20" t="s">
        <v>71</v>
      </c>
      <c r="D19" s="20" t="s">
        <v>62</v>
      </c>
      <c r="E19" s="20" t="s">
        <v>69</v>
      </c>
      <c r="F19" s="20">
        <f>BoardQty*1</f>
        <v>1</v>
      </c>
      <c r="G19" s="21">
        <f>IF(MIN(K19)&lt;&gt;0,MIN(K19),"")</f>
        <v>0.101523</v>
      </c>
      <c r="H19" s="22">
        <f>IF(AND(ISNUMBER(F19),ISNUMBER(G19)),F19*G19,"")</f>
        <v>0.1015</v>
      </c>
      <c r="I19" s="20">
        <v>1933143</v>
      </c>
      <c r="J19" s="20"/>
      <c r="K19" s="21">
        <f>IFERROR(IF(OR(J19&gt;=L19,F19&gt;=L19),USD_EUR*LOOKUP(IF(J19="",F19,J19),{0,1,10,100,250,5000,10000},{0.0,0.086,0.007,0.004,0.003,0.002,0.001}),"MOQ="&amp;L19),"")</f>
        <v>0.101523</v>
      </c>
      <c r="L19" s="20">
        <v>1</v>
      </c>
      <c r="M19" s="22">
        <f>IFERROR(IF(J19="",F19,J19)*K19,"")</f>
        <v>0.1015</v>
      </c>
      <c r="N19" s="20" t="s">
        <v>145</v>
      </c>
    </row>
    <row r="20" spans="1:14">
      <c r="A20" s="20" t="s">
        <v>73</v>
      </c>
      <c r="B20" s="20" t="s">
        <v>126</v>
      </c>
      <c r="C20" s="20" t="s">
        <v>71</v>
      </c>
      <c r="D20" s="20" t="s">
        <v>74</v>
      </c>
      <c r="E20" s="20" t="s">
        <v>75</v>
      </c>
      <c r="F20" s="20">
        <f>CEILING(BoardQty*2,1)</f>
        <v>2</v>
      </c>
      <c r="G20" s="21">
        <f>IF(MIN(K20)&lt;&gt;0,MIN(K20),"")</f>
        <v>0.101523</v>
      </c>
      <c r="H20" s="22">
        <f>IF(AND(ISNUMBER(F20),ISNUMBER(G20)),F20*G20,"")</f>
        <v>0.203</v>
      </c>
      <c r="I20" s="20">
        <v>244366</v>
      </c>
      <c r="J20" s="20"/>
      <c r="K20" s="21">
        <f>IFERROR(IF(OR(J20&gt;=L20,F20&gt;=L20),USD_EUR*LOOKUP(IF(J20="",F20,J20),{0,1,10,100,1000,10000},{0.0,0.086,0.006,0.004,0.003,0.001}),"MOQ="&amp;L20),"")</f>
        <v>0.101523</v>
      </c>
      <c r="L20" s="20">
        <v>1</v>
      </c>
      <c r="M20" s="22">
        <f>IFERROR(IF(J20="",F20,J20)*K20,"")</f>
        <v>0.203</v>
      </c>
      <c r="N20" s="20" t="s">
        <v>146</v>
      </c>
    </row>
    <row r="21" spans="1:14">
      <c r="A21" s="20" t="s">
        <v>78</v>
      </c>
      <c r="B21" s="20" t="s">
        <v>127</v>
      </c>
      <c r="C21" s="20" t="s">
        <v>71</v>
      </c>
      <c r="D21" s="20" t="s">
        <v>74</v>
      </c>
      <c r="E21" s="20" t="s">
        <v>79</v>
      </c>
      <c r="F21" s="20">
        <f>BoardQty*1</f>
        <v>1</v>
      </c>
      <c r="G21" s="21">
        <f>IF(MIN(K21)&lt;&gt;0,MIN(K21),"")</f>
        <v>0.101523</v>
      </c>
      <c r="H21" s="22">
        <f>IF(AND(ISNUMBER(F21),ISNUMBER(G21)),F21*G21,"")</f>
        <v>0.1015</v>
      </c>
      <c r="I21" s="20">
        <v>39308</v>
      </c>
      <c r="J21" s="20"/>
      <c r="K21" s="21">
        <f>IFERROR(IF(OR(J21&gt;=L21,F21&gt;=L21),USD_EUR*LOOKUP(IF(J21="",F21,J21),{0,1,10,100,250,500,1000,10000},{0.0,0.086,0.052,0.05,0.048,0.046,0.04,0.035}),"MOQ="&amp;L21),"")</f>
        <v>0.101523</v>
      </c>
      <c r="L21" s="20">
        <v>1</v>
      </c>
      <c r="M21" s="22">
        <f>IFERROR(IF(J21="",F21,J21)*K21,"")</f>
        <v>0.1015</v>
      </c>
      <c r="N21" s="20" t="s">
        <v>147</v>
      </c>
    </row>
    <row r="22" spans="1:14">
      <c r="A22" s="20" t="s">
        <v>83</v>
      </c>
      <c r="B22" s="20" t="s">
        <v>128</v>
      </c>
      <c r="C22" s="20" t="s">
        <v>71</v>
      </c>
      <c r="D22" s="20" t="s">
        <v>84</v>
      </c>
      <c r="E22" s="20" t="s">
        <v>85</v>
      </c>
      <c r="F22" s="20">
        <f>BoardQty*1</f>
        <v>1</v>
      </c>
      <c r="G22" s="21">
        <f>IF(MIN(K22)&lt;&gt;0,MIN(K22),"")</f>
        <v>0.101523</v>
      </c>
      <c r="H22" s="22">
        <f>IF(AND(ISNUMBER(F22),ISNUMBER(G22)),F22*G22,"")</f>
        <v>0.1015</v>
      </c>
      <c r="I22" s="20">
        <v>15173</v>
      </c>
      <c r="J22" s="20"/>
      <c r="K22" s="21">
        <f>IFERROR(IF(OR(J22&gt;=L22,F22&gt;=L22),USD_EUR*LOOKUP(IF(J22="",F22,J22),{0,1,10,100,250,500,1000,10000},{0.0,0.086,0.05,0.048,0.047,0.041,0.04,0.039}),"MOQ="&amp;L22),"")</f>
        <v>0.101523</v>
      </c>
      <c r="L22" s="20">
        <v>1</v>
      </c>
      <c r="M22" s="22">
        <f>IFERROR(IF(J22="",F22,J22)*K22,"")</f>
        <v>0.1015</v>
      </c>
      <c r="N22" s="20" t="s">
        <v>148</v>
      </c>
    </row>
    <row r="23" spans="1:14">
      <c r="A23" s="20" t="s">
        <v>88</v>
      </c>
      <c r="B23" s="20" t="s">
        <v>129</v>
      </c>
      <c r="C23" s="20" t="s">
        <v>71</v>
      </c>
      <c r="D23" s="20" t="s">
        <v>74</v>
      </c>
      <c r="E23" s="20" t="s">
        <v>89</v>
      </c>
      <c r="F23" s="20">
        <f>BoardQty*1</f>
        <v>1</v>
      </c>
      <c r="G23" s="21">
        <f>IF(MIN(K23)&lt;&gt;0,MIN(K23),"")</f>
        <v>0.101523</v>
      </c>
      <c r="H23" s="22">
        <f>IF(AND(ISNUMBER(F23),ISNUMBER(G23)),F23*G23,"")</f>
        <v>0.1015</v>
      </c>
      <c r="I23" s="20">
        <v>2365948</v>
      </c>
      <c r="J23" s="20"/>
      <c r="K23" s="21">
        <f>IFERROR(IF(OR(J23&gt;=L23,F23&gt;=L23),USD_EUR*LOOKUP(IF(J23="",F23,J23),{0,1,10,10000},{0.0,0.086,0.003,0.001}),"MOQ="&amp;L23),"")</f>
        <v>0.101523</v>
      </c>
      <c r="L23" s="20">
        <v>1</v>
      </c>
      <c r="M23" s="22">
        <f>IFERROR(IF(J23="",F23,J23)*K23,"")</f>
        <v>0.1015</v>
      </c>
      <c r="N23" s="20" t="s">
        <v>149</v>
      </c>
    </row>
    <row r="24" spans="1:14">
      <c r="A24" s="20" t="s">
        <v>91</v>
      </c>
      <c r="B24" s="20" t="s">
        <v>130</v>
      </c>
      <c r="C24" s="20" t="s">
        <v>95</v>
      </c>
      <c r="D24" s="20" t="s">
        <v>92</v>
      </c>
      <c r="E24" s="20" t="s">
        <v>93</v>
      </c>
      <c r="F24" s="20">
        <f>BoardQty*1</f>
        <v>1</v>
      </c>
      <c r="G24" s="21">
        <f>IF(MIN(K24)&lt;&gt;0,MIN(K24),"")</f>
        <v>0.5383080000000001</v>
      </c>
      <c r="H24" s="22">
        <f>IF(AND(ISNUMBER(F24),ISNUMBER(G24)),F24*G24,"")</f>
        <v>0.5383</v>
      </c>
      <c r="I24" s="20">
        <v>3411</v>
      </c>
      <c r="J24" s="20"/>
      <c r="K24" s="21">
        <f>IFERROR(IF(OR(J24&gt;=L24,F24&gt;=L24),USD_EUR*LOOKUP(IF(J24="",F24,J24),{0,1,10,50,100,400,800},{0.0,0.456,0.452,0.42,0.382,0.347,0.302}),"MOQ="&amp;L24),"")</f>
        <v>0.5383080000000001</v>
      </c>
      <c r="L24" s="20">
        <v>1</v>
      </c>
      <c r="M24" s="22">
        <f>IFERROR(IF(J24="",F24,J24)*K24,"")</f>
        <v>0.5383</v>
      </c>
      <c r="N24" s="20" t="s">
        <v>150</v>
      </c>
    </row>
    <row r="26" spans="1:14">
      <c r="B26" s="24" t="s">
        <v>154</v>
      </c>
      <c r="C26">
        <v>1.1805</v>
      </c>
      <c r="G26" s="13" t="s">
        <v>152</v>
      </c>
      <c r="H26" s="15">
        <f>SUM(M26)</f>
        <v>0</v>
      </c>
      <c r="I26" s="25" t="s">
        <v>151</v>
      </c>
      <c r="J26" s="16">
        <f>IFERROR(IF(COUNTIF(J10:J24,"&gt;0")&gt;0,COUNTIF(J10:J24,"&gt;0")&amp;" of "&amp;(ROWS(L10:L24)-COUNTBLANK(L10:L24))&amp;" parts purchased",""),"")</f>
        <v/>
      </c>
      <c r="M26" s="15">
        <f>SUMIF(J10:J24,"&gt;0",M10:M24)</f>
        <v>0</v>
      </c>
    </row>
    <row r="27" spans="1:14">
      <c r="G27" s="24" t="s">
        <v>153</v>
      </c>
      <c r="J27" s="26">
        <f>CONCATENATE(J43,J44,J45,J46,J47,J48,J49,J50,J51,J52,J53,J54,J55,J56,J57)</f>
        <v/>
      </c>
    </row>
    <row r="28" spans="1:14">
      <c r="A28" s="27" t="s">
        <v>158</v>
      </c>
      <c r="B28" s="28" t="s">
        <v>159</v>
      </c>
    </row>
    <row r="29" spans="1:14">
      <c r="A29" s="29" t="s">
        <v>160</v>
      </c>
    </row>
    <row r="43" spans="10:10" ht="30" hidden="1" customHeight="1">
      <c r="J43" t="str">
        <f t="array" ref="J43:J57">IF(ISNUMBER(J10:J24)*(J10:J24&gt;=L10:L24)*(N10:N24&lt;&gt;""),N10:N24&amp;"|"&amp;TEXT(ROUNDUP(J10:J24/IF(ISNUMBER(L10:L24),L10:L24,1),0)*L10:L24,"##0")&amp;"|"&amp;SUBSTITUTE(SUBSTITUTE(SUBSTITUTE(IF(PURCHASE_DESCRIPTION&lt;&gt;"",PURCHASE_DESCRIPTION&amp;":","")&amp;A10:A24,"|",";")," ","_"),"
","_")&amp;CHAR(10),"")</f>
        <v/>
      </c>
    </row>
    <row r="44" spans="10:10" ht="30" hidden="1" customHeight="1">
      <c r="J44">
        <v>0</v>
      </c>
    </row>
    <row r="45" spans="10:10" ht="30" hidden="1" customHeight="1">
      <c r="J45">
        <v>0</v>
      </c>
    </row>
    <row r="46" spans="10:10" ht="30" hidden="1" customHeight="1">
      <c r="J46">
        <v>0</v>
      </c>
    </row>
    <row r="47" spans="10:10" ht="30" hidden="1" customHeight="1">
      <c r="J47">
        <v>0</v>
      </c>
    </row>
    <row r="48" spans="10:10" ht="30" hidden="1" customHeight="1">
      <c r="J48">
        <v>0</v>
      </c>
    </row>
    <row r="49" spans="10:10" ht="30" hidden="1" customHeight="1">
      <c r="J49">
        <v>0</v>
      </c>
    </row>
    <row r="50" spans="10:10" ht="30" hidden="1" customHeight="1">
      <c r="J50">
        <v>0</v>
      </c>
    </row>
    <row r="51" spans="10:10" ht="30" hidden="1" customHeight="1">
      <c r="J51">
        <v>0</v>
      </c>
    </row>
    <row r="52" spans="10:10" ht="30" hidden="1" customHeight="1">
      <c r="J52">
        <v>0</v>
      </c>
    </row>
    <row r="53" spans="10:10" ht="30" hidden="1" customHeight="1">
      <c r="J53">
        <v>0</v>
      </c>
    </row>
    <row r="54" spans="10:10" ht="30" hidden="1" customHeight="1">
      <c r="J54">
        <v>0</v>
      </c>
    </row>
    <row r="55" spans="10:10" ht="30" hidden="1" customHeight="1">
      <c r="J55">
        <v>0</v>
      </c>
    </row>
    <row r="56" spans="10:10" ht="30" hidden="1" customHeight="1">
      <c r="J56">
        <v>0</v>
      </c>
    </row>
    <row r="57" spans="10:10" ht="30" hidden="1" customHeight="1">
      <c r="J57">
        <v>0</v>
      </c>
    </row>
  </sheetData>
  <mergeCells count="4">
    <mergeCell ref="A8:H8"/>
    <mergeCell ref="I8:N8"/>
    <mergeCell ref="J27:M42"/>
    <mergeCell ref="A1:H1"/>
  </mergeCells>
  <conditionalFormatting sqref="F10">
    <cfRule type="expression" dxfId="2" priority="29">
      <formula>AND(ISBLANK(E10),ISBLANK(M10))</formula>
    </cfRule>
    <cfRule type="expression" dxfId="3" priority="30">
      <formula>IF(SUM(I10)=0,1,0)</formula>
    </cfRule>
    <cfRule type="cellIs" dxfId="0" priority="31" operator="greaterThan">
      <formula>SUM(I10)</formula>
    </cfRule>
    <cfRule type="cellIs" dxfId="4" priority="32" operator="greaterThan">
      <formula>SUM(IF(ISNUMBER(K10),J10,0))</formula>
    </cfRule>
  </conditionalFormatting>
  <conditionalFormatting sqref="F11">
    <cfRule type="expression" dxfId="2" priority="33">
      <formula>AND(ISBLANK(E11),ISBLANK(M11))</formula>
    </cfRule>
    <cfRule type="expression" dxfId="3" priority="34">
      <formula>IF(SUM(I11)=0,1,0)</formula>
    </cfRule>
    <cfRule type="cellIs" dxfId="0" priority="35" operator="greaterThan">
      <formula>SUM(I11)</formula>
    </cfRule>
    <cfRule type="cellIs" dxfId="4" priority="36" operator="greaterThan">
      <formula>SUM(IF(ISNUMBER(K11),J11,0))</formula>
    </cfRule>
  </conditionalFormatting>
  <conditionalFormatting sqref="F12">
    <cfRule type="expression" dxfId="2" priority="37">
      <formula>AND(ISBLANK(E12),ISBLANK(M12))</formula>
    </cfRule>
    <cfRule type="expression" dxfId="3" priority="38">
      <formula>IF(SUM(I12)=0,1,0)</formula>
    </cfRule>
    <cfRule type="cellIs" dxfId="0" priority="39" operator="greaterThan">
      <formula>SUM(I12)</formula>
    </cfRule>
    <cfRule type="cellIs" dxfId="4" priority="40" operator="greaterThan">
      <formula>SUM(IF(ISNUMBER(K12),J12,0))</formula>
    </cfRule>
  </conditionalFormatting>
  <conditionalFormatting sqref="F13">
    <cfRule type="expression" dxfId="2" priority="41">
      <formula>AND(ISBLANK(E13),ISBLANK(M13))</formula>
    </cfRule>
    <cfRule type="expression" dxfId="3" priority="42">
      <formula>IF(SUM(I13)=0,1,0)</formula>
    </cfRule>
    <cfRule type="cellIs" dxfId="0" priority="43" operator="greaterThan">
      <formula>SUM(I13)</formula>
    </cfRule>
    <cfRule type="cellIs" dxfId="4" priority="44" operator="greaterThan">
      <formula>SUM(IF(ISNUMBER(K13),J13,0))</formula>
    </cfRule>
  </conditionalFormatting>
  <conditionalFormatting sqref="F14">
    <cfRule type="expression" dxfId="2" priority="45">
      <formula>AND(ISBLANK(E14),ISBLANK(M14))</formula>
    </cfRule>
    <cfRule type="expression" dxfId="3" priority="46">
      <formula>IF(SUM(I14)=0,1,0)</formula>
    </cfRule>
    <cfRule type="cellIs" dxfId="0" priority="47" operator="greaterThan">
      <formula>SUM(I14)</formula>
    </cfRule>
    <cfRule type="cellIs" dxfId="4" priority="48" operator="greaterThan">
      <formula>SUM(IF(ISNUMBER(K14),J14,0))</formula>
    </cfRule>
  </conditionalFormatting>
  <conditionalFormatting sqref="F15">
    <cfRule type="expression" dxfId="2" priority="49">
      <formula>AND(ISBLANK(E15),ISBLANK(M15))</formula>
    </cfRule>
    <cfRule type="expression" dxfId="3" priority="50">
      <formula>IF(SUM(I15)=0,1,0)</formula>
    </cfRule>
    <cfRule type="cellIs" dxfId="0" priority="51" operator="greaterThan">
      <formula>SUM(I15)</formula>
    </cfRule>
    <cfRule type="cellIs" dxfId="4" priority="52" operator="greaterThan">
      <formula>SUM(IF(ISNUMBER(K15),J15,0))</formula>
    </cfRule>
  </conditionalFormatting>
  <conditionalFormatting sqref="F16">
    <cfRule type="expression" dxfId="2" priority="53">
      <formula>AND(ISBLANK(E16),ISBLANK(M16))</formula>
    </cfRule>
    <cfRule type="expression" dxfId="3" priority="54">
      <formula>IF(SUM(I16)=0,1,0)</formula>
    </cfRule>
    <cfRule type="cellIs" dxfId="0" priority="55" operator="greaterThan">
      <formula>SUM(I16)</formula>
    </cfRule>
    <cfRule type="cellIs" dxfId="4" priority="56" operator="greaterThan">
      <formula>SUM(IF(ISNUMBER(K16),J16,0))</formula>
    </cfRule>
  </conditionalFormatting>
  <conditionalFormatting sqref="F17">
    <cfRule type="expression" dxfId="2" priority="57">
      <formula>AND(ISBLANK(E17),ISBLANK(M17))</formula>
    </cfRule>
    <cfRule type="expression" dxfId="3" priority="58">
      <formula>IF(SUM(I17)=0,1,0)</formula>
    </cfRule>
    <cfRule type="cellIs" dxfId="0" priority="59" operator="greaterThan">
      <formula>SUM(I17)</formula>
    </cfRule>
    <cfRule type="cellIs" dxfId="4" priority="60" operator="greaterThan">
      <formula>SUM(IF(ISNUMBER(K17),J17,0))</formula>
    </cfRule>
  </conditionalFormatting>
  <conditionalFormatting sqref="F18">
    <cfRule type="expression" dxfId="2" priority="61">
      <formula>AND(ISBLANK(E18),ISBLANK(M18))</formula>
    </cfRule>
    <cfRule type="expression" dxfId="3" priority="62">
      <formula>IF(SUM(I18)=0,1,0)</formula>
    </cfRule>
    <cfRule type="cellIs" dxfId="0" priority="63" operator="greaterThan">
      <formula>SUM(I18)</formula>
    </cfRule>
    <cfRule type="cellIs" dxfId="4" priority="64" operator="greaterThan">
      <formula>SUM(IF(ISNUMBER(K18),J18,0))</formula>
    </cfRule>
  </conditionalFormatting>
  <conditionalFormatting sqref="F19">
    <cfRule type="expression" dxfId="2" priority="65">
      <formula>AND(ISBLANK(E19),ISBLANK(M19))</formula>
    </cfRule>
    <cfRule type="expression" dxfId="3" priority="66">
      <formula>IF(SUM(I19)=0,1,0)</formula>
    </cfRule>
    <cfRule type="cellIs" dxfId="0" priority="67" operator="greaterThan">
      <formula>SUM(I19)</formula>
    </cfRule>
    <cfRule type="cellIs" dxfId="4" priority="68" operator="greaterThan">
      <formula>SUM(IF(ISNUMBER(K19),J19,0))</formula>
    </cfRule>
  </conditionalFormatting>
  <conditionalFormatting sqref="F20">
    <cfRule type="expression" dxfId="2" priority="69">
      <formula>AND(ISBLANK(E20),ISBLANK(M20))</formula>
    </cfRule>
    <cfRule type="expression" dxfId="3" priority="70">
      <formula>IF(SUM(I20)=0,1,0)</formula>
    </cfRule>
    <cfRule type="cellIs" dxfId="0" priority="71" operator="greaterThan">
      <formula>SUM(I20)</formula>
    </cfRule>
    <cfRule type="cellIs" dxfId="4" priority="72" operator="greaterThan">
      <formula>SUM(IF(ISNUMBER(K20),J20,0))</formula>
    </cfRule>
  </conditionalFormatting>
  <conditionalFormatting sqref="F21">
    <cfRule type="expression" dxfId="2" priority="73">
      <formula>AND(ISBLANK(E21),ISBLANK(M21))</formula>
    </cfRule>
    <cfRule type="expression" dxfId="3" priority="74">
      <formula>IF(SUM(I21)=0,1,0)</formula>
    </cfRule>
    <cfRule type="cellIs" dxfId="0" priority="75" operator="greaterThan">
      <formula>SUM(I21)</formula>
    </cfRule>
    <cfRule type="cellIs" dxfId="4" priority="76" operator="greaterThan">
      <formula>SUM(IF(ISNUMBER(K21),J21,0))</formula>
    </cfRule>
  </conditionalFormatting>
  <conditionalFormatting sqref="F22">
    <cfRule type="expression" dxfId="2" priority="77">
      <formula>AND(ISBLANK(E22),ISBLANK(M22))</formula>
    </cfRule>
    <cfRule type="expression" dxfId="3" priority="78">
      <formula>IF(SUM(I22)=0,1,0)</formula>
    </cfRule>
    <cfRule type="cellIs" dxfId="0" priority="79" operator="greaterThan">
      <formula>SUM(I22)</formula>
    </cfRule>
    <cfRule type="cellIs" dxfId="4" priority="80" operator="greaterThan">
      <formula>SUM(IF(ISNUMBER(K22),J22,0))</formula>
    </cfRule>
  </conditionalFormatting>
  <conditionalFormatting sqref="F23">
    <cfRule type="expression" dxfId="2" priority="81">
      <formula>AND(ISBLANK(E23),ISBLANK(M23))</formula>
    </cfRule>
    <cfRule type="expression" dxfId="3" priority="82">
      <formula>IF(SUM(I23)=0,1,0)</formula>
    </cfRule>
    <cfRule type="cellIs" dxfId="0" priority="83" operator="greaterThan">
      <formula>SUM(I23)</formula>
    </cfRule>
    <cfRule type="cellIs" dxfId="4" priority="84" operator="greaterThan">
      <formula>SUM(IF(ISNUMBER(K23),J23,0))</formula>
    </cfRule>
  </conditionalFormatting>
  <conditionalFormatting sqref="F24">
    <cfRule type="expression" dxfId="2" priority="85">
      <formula>AND(ISBLANK(E24),ISBLANK(M24))</formula>
    </cfRule>
    <cfRule type="expression" dxfId="3" priority="86">
      <formula>IF(SUM(I24)=0,1,0)</formula>
    </cfRule>
    <cfRule type="cellIs" dxfId="0" priority="87" operator="greaterThan">
      <formula>SUM(I24)</formula>
    </cfRule>
    <cfRule type="cellIs" dxfId="4" priority="88" operator="greaterThan">
      <formula>SUM(IF(ISNUMBER(K24),J24,0))</formula>
    </cfRule>
  </conditionalFormatting>
  <conditionalFormatting sqref="I10">
    <cfRule type="cellIs" dxfId="0" priority="1" operator="lessThan">
      <formula>F10</formula>
    </cfRule>
  </conditionalFormatting>
  <conditionalFormatting sqref="I12">
    <cfRule type="cellIs" dxfId="0" priority="3" operator="lessThan">
      <formula>F12</formula>
    </cfRule>
  </conditionalFormatting>
  <conditionalFormatting sqref="I13">
    <cfRule type="cellIs" dxfId="0" priority="5" operator="lessThan">
      <formula>F13</formula>
    </cfRule>
  </conditionalFormatting>
  <conditionalFormatting sqref="I14">
    <cfRule type="cellIs" dxfId="0" priority="7" operator="lessThan">
      <formula>F14</formula>
    </cfRule>
  </conditionalFormatting>
  <conditionalFormatting sqref="I15">
    <cfRule type="cellIs" dxfId="0" priority="9" operator="lessThan">
      <formula>F15</formula>
    </cfRule>
  </conditionalFormatting>
  <conditionalFormatting sqref="I16">
    <cfRule type="cellIs" dxfId="0" priority="11" operator="lessThan">
      <formula>F16</formula>
    </cfRule>
  </conditionalFormatting>
  <conditionalFormatting sqref="I17">
    <cfRule type="cellIs" dxfId="0" priority="13" operator="lessThan">
      <formula>F17</formula>
    </cfRule>
  </conditionalFormatting>
  <conditionalFormatting sqref="I18">
    <cfRule type="cellIs" dxfId="0" priority="15" operator="lessThan">
      <formula>F18</formula>
    </cfRule>
  </conditionalFormatting>
  <conditionalFormatting sqref="I19">
    <cfRule type="cellIs" dxfId="0" priority="17" operator="lessThan">
      <formula>F19</formula>
    </cfRule>
  </conditionalFormatting>
  <conditionalFormatting sqref="I20">
    <cfRule type="cellIs" dxfId="0" priority="19" operator="lessThan">
      <formula>F20</formula>
    </cfRule>
  </conditionalFormatting>
  <conditionalFormatting sqref="I21">
    <cfRule type="cellIs" dxfId="0" priority="21" operator="lessThan">
      <formula>F21</formula>
    </cfRule>
  </conditionalFormatting>
  <conditionalFormatting sqref="I22">
    <cfRule type="cellIs" dxfId="0" priority="23" operator="lessThan">
      <formula>F22</formula>
    </cfRule>
  </conditionalFormatting>
  <conditionalFormatting sqref="I23">
    <cfRule type="cellIs" dxfId="0" priority="25" operator="lessThan">
      <formula>F23</formula>
    </cfRule>
  </conditionalFormatting>
  <conditionalFormatting sqref="I24">
    <cfRule type="cellIs" dxfId="0" priority="27" operator="lessThan">
      <formula>F24</formula>
    </cfRule>
  </conditionalFormatting>
  <conditionalFormatting sqref="J10">
    <cfRule type="expression" dxfId="1" priority="2">
      <formula>AND(NOT(ISBLANK(J10)),OR(I10="NonStk",J10&gt;I10))</formula>
    </cfRule>
  </conditionalFormatting>
  <conditionalFormatting sqref="J12">
    <cfRule type="expression" dxfId="1" priority="4">
      <formula>AND(NOT(ISBLANK(J12)),OR(I12="NonStk",J12&gt;I12))</formula>
    </cfRule>
  </conditionalFormatting>
  <conditionalFormatting sqref="J13">
    <cfRule type="expression" dxfId="1" priority="6">
      <formula>AND(NOT(ISBLANK(J13)),OR(I13="NonStk",J13&gt;I13))</formula>
    </cfRule>
  </conditionalFormatting>
  <conditionalFormatting sqref="J14">
    <cfRule type="expression" dxfId="1" priority="8">
      <formula>AND(NOT(ISBLANK(J14)),OR(I14="NonStk",J14&gt;I14))</formula>
    </cfRule>
  </conditionalFormatting>
  <conditionalFormatting sqref="J15">
    <cfRule type="expression" dxfId="1" priority="10">
      <formula>AND(NOT(ISBLANK(J15)),OR(I15="NonStk",J15&gt;I15))</formula>
    </cfRule>
  </conditionalFormatting>
  <conditionalFormatting sqref="J16">
    <cfRule type="expression" dxfId="1" priority="12">
      <formula>AND(NOT(ISBLANK(J16)),OR(I16="NonStk",J16&gt;I16))</formula>
    </cfRule>
  </conditionalFormatting>
  <conditionalFormatting sqref="J17">
    <cfRule type="expression" dxfId="1" priority="14">
      <formula>AND(NOT(ISBLANK(J17)),OR(I17="NonStk",J17&gt;I17))</formula>
    </cfRule>
  </conditionalFormatting>
  <conditionalFormatting sqref="J18">
    <cfRule type="expression" dxfId="1" priority="16">
      <formula>AND(NOT(ISBLANK(J18)),OR(I18="NonStk",J18&gt;I18))</formula>
    </cfRule>
  </conditionalFormatting>
  <conditionalFormatting sqref="J19">
    <cfRule type="expression" dxfId="1" priority="18">
      <formula>AND(NOT(ISBLANK(J19)),OR(I19="NonStk",J19&gt;I19))</formula>
    </cfRule>
  </conditionalFormatting>
  <conditionalFormatting sqref="J20">
    <cfRule type="expression" dxfId="1" priority="20">
      <formula>AND(NOT(ISBLANK(J20)),OR(I20="NonStk",J20&gt;I20))</formula>
    </cfRule>
  </conditionalFormatting>
  <conditionalFormatting sqref="J21">
    <cfRule type="expression" dxfId="1" priority="22">
      <formula>AND(NOT(ISBLANK(J21)),OR(I21="NonStk",J21&gt;I21))</formula>
    </cfRule>
  </conditionalFormatting>
  <conditionalFormatting sqref="J22">
    <cfRule type="expression" dxfId="1" priority="24">
      <formula>AND(NOT(ISBLANK(J22)),OR(I22="NonStk",J22&gt;I22))</formula>
    </cfRule>
  </conditionalFormatting>
  <conditionalFormatting sqref="J23">
    <cfRule type="expression" dxfId="1" priority="26">
      <formula>AND(NOT(ISBLANK(J23)),OR(I23="NonStk",J23&gt;I23))</formula>
    </cfRule>
  </conditionalFormatting>
  <conditionalFormatting sqref="J24">
    <cfRule type="expression" dxfId="1" priority="28">
      <formula>AND(NOT(ISBLANK(J24)),OR(I24="NonStk",J24&gt;I24))</formula>
    </cfRule>
  </conditionalFormatting>
  <hyperlinks>
    <hyperlink ref="E10" r:id="rId1"/>
    <hyperlink ref="N10" r:id="rId2"/>
    <hyperlink ref="E11" r:id="rId3"/>
    <hyperlink ref="E12" r:id="rId4"/>
    <hyperlink ref="N12" r:id="rId5"/>
    <hyperlink ref="E13" r:id="rId6"/>
    <hyperlink ref="N13" r:id="rId7"/>
    <hyperlink ref="E14" r:id="rId8"/>
    <hyperlink ref="N14" r:id="rId9"/>
    <hyperlink ref="E15" r:id="rId10"/>
    <hyperlink ref="N15" r:id="rId11"/>
    <hyperlink ref="E16" r:id="rId12"/>
    <hyperlink ref="N16" r:id="rId13"/>
    <hyperlink ref="E17" r:id="rId14"/>
    <hyperlink ref="N17" r:id="rId15"/>
    <hyperlink ref="E18" r:id="rId16"/>
    <hyperlink ref="N18" r:id="rId17"/>
    <hyperlink ref="E19" r:id="rId18"/>
    <hyperlink ref="N19" r:id="rId19"/>
    <hyperlink ref="E20" r:id="rId20"/>
    <hyperlink ref="N20" r:id="rId21"/>
    <hyperlink ref="E21" r:id="rId22"/>
    <hyperlink ref="N21" r:id="rId23"/>
    <hyperlink ref="E22" r:id="rId24"/>
    <hyperlink ref="N22" r:id="rId25"/>
    <hyperlink ref="E23" r:id="rId26"/>
    <hyperlink ref="N23" r:id="rId27"/>
    <hyperlink ref="E24" r:id="rId28"/>
    <hyperlink ref="N24" r:id="rId29"/>
    <hyperlink ref="I26" r:id="rId30"/>
  </hyperlinks>
  <pageMargins left="0.7" right="0.7" top="0.75" bottom="0.75" header="0.3" footer="0.3"/>
  <legacyDrawing r:id="rId3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RowHeight="15"/>
  <cols>
    <col min="1" max="1" width="49.7109375" customWidth="1"/>
  </cols>
  <sheetData>
    <row r="1" spans="1:1">
      <c r="A1" t="s">
        <v>161</v>
      </c>
    </row>
    <row r="2" spans="1:1">
      <c r="A2" s="6" t="s">
        <v>162</v>
      </c>
    </row>
    <row r="3" spans="1:1">
      <c r="A3" s="5" t="s">
        <v>163</v>
      </c>
    </row>
    <row r="4" spans="1:1">
      <c r="A4" s="7" t="s">
        <v>164</v>
      </c>
    </row>
    <row r="5" spans="1:1">
      <c r="A5" s="11" t="s">
        <v>165</v>
      </c>
    </row>
    <row r="7" spans="1:1">
      <c r="A7" t="s">
        <v>166</v>
      </c>
    </row>
    <row r="8" spans="1:1">
      <c r="A8" s="30" t="s">
        <v>167</v>
      </c>
    </row>
    <row r="9" spans="1:1">
      <c r="A9" s="31" t="s">
        <v>168</v>
      </c>
    </row>
    <row r="10" spans="1:1">
      <c r="A10" s="32" t="s">
        <v>169</v>
      </c>
    </row>
    <row r="11" spans="1:1">
      <c r="A11" s="33" t="s">
        <v>170</v>
      </c>
    </row>
    <row r="12" spans="1:1">
      <c r="A12" s="34" t="s">
        <v>171</v>
      </c>
    </row>
    <row r="13" spans="1:1">
      <c r="A13" s="35" t="s">
        <v>172</v>
      </c>
    </row>
    <row r="14" spans="1:1">
      <c r="A14" s="36" t="s">
        <v>173</v>
      </c>
    </row>
    <row r="15" spans="1:1">
      <c r="A15" s="37" t="s">
        <v>174</v>
      </c>
    </row>
    <row r="16" spans="1:1">
      <c r="A16" s="23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BoM</vt:lpstr>
      <vt:lpstr>Costs</vt:lpstr>
      <vt:lpstr>Colors</vt:lpstr>
      <vt:lpstr>'Costs'!BoardQty</vt:lpstr>
      <vt:lpstr>BoM!Print_Titles</vt:lpstr>
      <vt:lpstr>'Costs'!PURCHASE_DESCRIPTION</vt:lpstr>
      <vt:lpstr>'Costs'!TotalCost</vt:lpstr>
      <vt:lpstr>'Costs'!USD_EUR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2026-03-02T13:41:07Z</dcterms:created>
  <dcterms:modified xsi:type="dcterms:W3CDTF">2026-03-02T13:41:07Z</dcterms:modified>
</cp:coreProperties>
</file>